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20" windowWidth="15360" windowHeight="5112" activeTab="1"/>
  </bookViews>
  <sheets>
    <sheet name="36 -COSTOS OPERATIVOS" sheetId="1" r:id="rId1"/>
    <sheet name="36 - GASTOS ADMINISTRATIVOS" sheetId="3" r:id="rId2"/>
    <sheet name="36 - VARIACIONES OPERATIVOS" sheetId="2" r:id="rId3"/>
    <sheet name="36 - VARIACIONES ADMINISTRATIVO" sheetId="4" r:id="rId4"/>
    <sheet name="Hoja1" sheetId="5" r:id="rId5"/>
  </sheets>
  <externalReferences>
    <externalReference r:id="rId6"/>
  </externalReferences>
  <definedNames>
    <definedName name="_xlnm.Print_Area" localSheetId="0">'36 -COSTOS OPERATIVOS'!$B$1:$Q$126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'36 -COSTOS OPERATIVOS'!$B:$B,'36 -COSTOS OPERATIVOS'!$1:$14</definedName>
    <definedName name="TMunicipios">[1]procesos!$BI$2:$BI$1120</definedName>
  </definedNames>
  <calcPr calcId="145621"/>
</workbook>
</file>

<file path=xl/calcChain.xml><?xml version="1.0" encoding="utf-8"?>
<calcChain xmlns="http://schemas.openxmlformats.org/spreadsheetml/2006/main">
  <c r="L98" i="3"/>
  <c r="H98"/>
  <c r="F98"/>
  <c r="F48"/>
  <c r="H48" s="1"/>
  <c r="I125" l="1"/>
  <c r="K125" s="1"/>
  <c r="F74"/>
  <c r="H74" s="1"/>
  <c r="J74" s="1"/>
  <c r="L74" s="1"/>
  <c r="I74"/>
  <c r="K74" s="1"/>
  <c r="E65" i="1" l="1"/>
  <c r="G65" s="1"/>
  <c r="I65" s="1"/>
  <c r="K65" s="1"/>
  <c r="E58"/>
  <c r="G58" s="1"/>
  <c r="I58" s="1"/>
  <c r="K58" s="1"/>
  <c r="E57"/>
  <c r="G57" s="1"/>
  <c r="I57" s="1"/>
  <c r="K57" s="1"/>
  <c r="E56"/>
  <c r="G56" s="1"/>
  <c r="I56" s="1"/>
  <c r="K56" s="1"/>
  <c r="E55"/>
  <c r="G55" s="1"/>
  <c r="I55" s="1"/>
  <c r="K55" s="1"/>
  <c r="E54"/>
  <c r="G54" s="1"/>
  <c r="I54" s="1"/>
  <c r="K54" s="1"/>
  <c r="E53"/>
  <c r="G53" s="1"/>
  <c r="I53" s="1"/>
  <c r="K53" s="1"/>
  <c r="E52"/>
  <c r="G52" s="1"/>
  <c r="I52" s="1"/>
  <c r="K52" s="1"/>
  <c r="F125" i="3"/>
  <c r="H125" s="1"/>
  <c r="J125" s="1"/>
  <c r="L125" s="1"/>
  <c r="F126" i="1"/>
  <c r="F125"/>
  <c r="H125" s="1"/>
  <c r="J125" s="1"/>
  <c r="L125" s="1"/>
  <c r="F124"/>
  <c r="H124" s="1"/>
  <c r="J124" s="1"/>
  <c r="L124" s="1"/>
  <c r="F123"/>
  <c r="F118"/>
  <c r="H118" s="1"/>
  <c r="J118" s="1"/>
  <c r="L118" s="1"/>
  <c r="F117"/>
  <c r="H117" s="1"/>
  <c r="J117" s="1"/>
  <c r="L117" s="1"/>
  <c r="F116"/>
  <c r="H116" s="1"/>
  <c r="J116" s="1"/>
  <c r="L116" s="1"/>
  <c r="F115"/>
  <c r="H115" s="1"/>
  <c r="J115" s="1"/>
  <c r="L115" s="1"/>
  <c r="F114"/>
  <c r="H114" s="1"/>
  <c r="J114" s="1"/>
  <c r="L114" s="1"/>
  <c r="F113"/>
  <c r="H113" s="1"/>
  <c r="J113" s="1"/>
  <c r="L113" s="1"/>
  <c r="F112"/>
  <c r="H112" s="1"/>
  <c r="J112" s="1"/>
  <c r="L112" s="1"/>
  <c r="F111"/>
  <c r="H111" s="1"/>
  <c r="J111" s="1"/>
  <c r="L111" s="1"/>
  <c r="F99"/>
  <c r="H99" s="1"/>
  <c r="J99" s="1"/>
  <c r="L99" s="1"/>
  <c r="F98"/>
  <c r="H98" s="1"/>
  <c r="J98" s="1"/>
  <c r="L98" s="1"/>
  <c r="F95"/>
  <c r="F94"/>
  <c r="F93"/>
  <c r="F92"/>
  <c r="F91"/>
  <c r="F90"/>
  <c r="F89"/>
  <c r="F88"/>
  <c r="H88" s="1"/>
  <c r="J88" s="1"/>
  <c r="L88" s="1"/>
  <c r="F87"/>
  <c r="H87" s="1"/>
  <c r="J87" s="1"/>
  <c r="L87" s="1"/>
  <c r="F86"/>
  <c r="H86" s="1"/>
  <c r="J86" s="1"/>
  <c r="L86" s="1"/>
  <c r="F85"/>
  <c r="H85" s="1"/>
  <c r="J85" s="1"/>
  <c r="L85" s="1"/>
  <c r="F82"/>
  <c r="H82" s="1"/>
  <c r="F80"/>
  <c r="H80" s="1"/>
  <c r="J80" s="1"/>
  <c r="L80" s="1"/>
  <c r="F79"/>
  <c r="H79" s="1"/>
  <c r="J79" s="1"/>
  <c r="L79" s="1"/>
  <c r="F78"/>
  <c r="F76"/>
  <c r="F75"/>
  <c r="F74"/>
  <c r="F73"/>
  <c r="H73" s="1"/>
  <c r="J73" s="1"/>
  <c r="L73" s="1"/>
  <c r="F72"/>
  <c r="H72" s="1"/>
  <c r="J72" s="1"/>
  <c r="L72" s="1"/>
  <c r="F48"/>
  <c r="E29"/>
  <c r="E27"/>
  <c r="G27" s="1"/>
  <c r="I27" s="1"/>
  <c r="K27" s="1"/>
  <c r="E26"/>
  <c r="G26" s="1"/>
  <c r="I26" s="1"/>
  <c r="K26" s="1"/>
  <c r="E25"/>
  <c r="G25" s="1"/>
  <c r="I25" s="1"/>
  <c r="K25" s="1"/>
  <c r="E24"/>
  <c r="E23"/>
  <c r="E22"/>
  <c r="E21"/>
  <c r="E20"/>
  <c r="E19"/>
  <c r="E18"/>
  <c r="G18" s="1"/>
  <c r="I18" s="1"/>
  <c r="K18" s="1"/>
  <c r="H73" i="3"/>
  <c r="J73" s="1"/>
  <c r="L73" s="1"/>
  <c r="H72"/>
  <c r="J72" s="1"/>
  <c r="L72" s="1"/>
  <c r="G58"/>
  <c r="I58" s="1"/>
  <c r="K58" s="1"/>
  <c r="G54"/>
  <c r="I54" s="1"/>
  <c r="K54" s="1"/>
  <c r="G52"/>
  <c r="I52" s="1"/>
  <c r="K52" s="1"/>
  <c r="E65"/>
  <c r="G65" s="1"/>
  <c r="I65" s="1"/>
  <c r="K65" s="1"/>
  <c r="E58"/>
  <c r="E57"/>
  <c r="G57" s="1"/>
  <c r="I57" s="1"/>
  <c r="K57" s="1"/>
  <c r="E56"/>
  <c r="G56" s="1"/>
  <c r="I56" s="1"/>
  <c r="K56" s="1"/>
  <c r="E55"/>
  <c r="G55" s="1"/>
  <c r="I55" s="1"/>
  <c r="K55" s="1"/>
  <c r="E54"/>
  <c r="E53"/>
  <c r="G53" s="1"/>
  <c r="I53" s="1"/>
  <c r="K53" s="1"/>
  <c r="E52"/>
  <c r="E30"/>
  <c r="G30" s="1"/>
  <c r="I30" s="1"/>
  <c r="K30" s="1"/>
  <c r="E27"/>
  <c r="G27" s="1"/>
  <c r="I27" s="1"/>
  <c r="K27" s="1"/>
  <c r="E26"/>
  <c r="G26" s="1"/>
  <c r="I26" s="1"/>
  <c r="K26" s="1"/>
  <c r="E25"/>
  <c r="G25" s="1"/>
  <c r="I25" s="1"/>
  <c r="K25" s="1"/>
  <c r="E18"/>
  <c r="G18" s="1"/>
  <c r="I18" s="1"/>
  <c r="K18" s="1"/>
  <c r="H48" i="1" l="1"/>
  <c r="J48" s="1"/>
  <c r="L48" s="1"/>
  <c r="E60"/>
  <c r="J82"/>
  <c r="H81"/>
  <c r="J48" i="3"/>
  <c r="L48" s="1"/>
  <c r="F71"/>
  <c r="H71" s="1"/>
  <c r="J71" s="1"/>
  <c r="L71" s="1"/>
  <c r="E125"/>
  <c r="J81" i="1" l="1"/>
  <c r="L82"/>
  <c r="L81" l="1"/>
  <c r="F81"/>
  <c r="E51"/>
  <c r="L127" i="2" l="1"/>
  <c r="K127"/>
  <c r="J127"/>
  <c r="I127"/>
  <c r="H127"/>
  <c r="G127"/>
  <c r="F127"/>
  <c r="E127"/>
  <c r="D127"/>
  <c r="C127"/>
  <c r="L126"/>
  <c r="K126"/>
  <c r="J126"/>
  <c r="I126"/>
  <c r="H126"/>
  <c r="G126"/>
  <c r="F126"/>
  <c r="E126"/>
  <c r="D126"/>
  <c r="C126"/>
  <c r="L125"/>
  <c r="K125"/>
  <c r="J125"/>
  <c r="I125"/>
  <c r="H125"/>
  <c r="G125"/>
  <c r="F125"/>
  <c r="E125"/>
  <c r="D125"/>
  <c r="C125"/>
  <c r="L124"/>
  <c r="K124"/>
  <c r="J124"/>
  <c r="I124"/>
  <c r="H124"/>
  <c r="G124"/>
  <c r="F124"/>
  <c r="E124"/>
  <c r="D124"/>
  <c r="C124"/>
  <c r="L122"/>
  <c r="K122"/>
  <c r="J122"/>
  <c r="I122"/>
  <c r="H122"/>
  <c r="G122"/>
  <c r="F122"/>
  <c r="E122"/>
  <c r="D122"/>
  <c r="C122"/>
  <c r="L121"/>
  <c r="K121"/>
  <c r="J121"/>
  <c r="I121"/>
  <c r="H121"/>
  <c r="G121"/>
  <c r="F121"/>
  <c r="E121"/>
  <c r="D121"/>
  <c r="C121"/>
  <c r="L119"/>
  <c r="K119"/>
  <c r="J119"/>
  <c r="I119"/>
  <c r="H119"/>
  <c r="G119"/>
  <c r="F119"/>
  <c r="E119"/>
  <c r="D119"/>
  <c r="C119"/>
  <c r="L118"/>
  <c r="K118"/>
  <c r="J118"/>
  <c r="I118"/>
  <c r="H118"/>
  <c r="G118"/>
  <c r="F118"/>
  <c r="E118"/>
  <c r="D118"/>
  <c r="C118"/>
  <c r="L117"/>
  <c r="K117"/>
  <c r="J117"/>
  <c r="I117"/>
  <c r="H117"/>
  <c r="G117"/>
  <c r="F117"/>
  <c r="E117"/>
  <c r="D117"/>
  <c r="C117"/>
  <c r="L116"/>
  <c r="K116"/>
  <c r="J116"/>
  <c r="I116"/>
  <c r="H116"/>
  <c r="G116"/>
  <c r="F116"/>
  <c r="E116"/>
  <c r="D116"/>
  <c r="C116"/>
  <c r="L115"/>
  <c r="K115"/>
  <c r="J115"/>
  <c r="I115"/>
  <c r="H115"/>
  <c r="G115"/>
  <c r="F115"/>
  <c r="E115"/>
  <c r="D115"/>
  <c r="C115"/>
  <c r="L114"/>
  <c r="K114"/>
  <c r="J114"/>
  <c r="I114"/>
  <c r="H114"/>
  <c r="G114"/>
  <c r="F114"/>
  <c r="E114"/>
  <c r="D114"/>
  <c r="C114"/>
  <c r="L113"/>
  <c r="K113"/>
  <c r="J113"/>
  <c r="I113"/>
  <c r="H113"/>
  <c r="G113"/>
  <c r="F113"/>
  <c r="E113"/>
  <c r="D113"/>
  <c r="C113"/>
  <c r="L112"/>
  <c r="K112"/>
  <c r="J112"/>
  <c r="I112"/>
  <c r="H112"/>
  <c r="G112"/>
  <c r="F112"/>
  <c r="E112"/>
  <c r="D112"/>
  <c r="C112"/>
  <c r="L110"/>
  <c r="K110"/>
  <c r="J110"/>
  <c r="I110"/>
  <c r="H110"/>
  <c r="G110"/>
  <c r="F110"/>
  <c r="E110"/>
  <c r="D110"/>
  <c r="C110"/>
  <c r="L109"/>
  <c r="K109"/>
  <c r="J109"/>
  <c r="I109"/>
  <c r="H109"/>
  <c r="G109"/>
  <c r="F109"/>
  <c r="E109"/>
  <c r="D109"/>
  <c r="C109"/>
  <c r="L108"/>
  <c r="K108"/>
  <c r="J108"/>
  <c r="I108"/>
  <c r="H108"/>
  <c r="G108"/>
  <c r="F108"/>
  <c r="E108"/>
  <c r="D108"/>
  <c r="C108"/>
  <c r="L107"/>
  <c r="K107"/>
  <c r="J107"/>
  <c r="I107"/>
  <c r="H107"/>
  <c r="G107"/>
  <c r="F107"/>
  <c r="E107"/>
  <c r="D107"/>
  <c r="C107"/>
  <c r="L105"/>
  <c r="K105"/>
  <c r="J105"/>
  <c r="I105"/>
  <c r="H105"/>
  <c r="G105"/>
  <c r="F105"/>
  <c r="E105"/>
  <c r="D105"/>
  <c r="C105"/>
  <c r="L104"/>
  <c r="K104"/>
  <c r="J104"/>
  <c r="I104"/>
  <c r="H104"/>
  <c r="G104"/>
  <c r="F104"/>
  <c r="E104"/>
  <c r="D104"/>
  <c r="C104"/>
  <c r="L103"/>
  <c r="K103"/>
  <c r="J103"/>
  <c r="I103"/>
  <c r="H103"/>
  <c r="G103"/>
  <c r="F103"/>
  <c r="E103"/>
  <c r="D103"/>
  <c r="C103"/>
  <c r="L101"/>
  <c r="K101"/>
  <c r="J101"/>
  <c r="I101"/>
  <c r="H101"/>
  <c r="G101"/>
  <c r="F101"/>
  <c r="E101"/>
  <c r="D101"/>
  <c r="C101"/>
  <c r="L100"/>
  <c r="K100"/>
  <c r="J100"/>
  <c r="I100"/>
  <c r="H100"/>
  <c r="G100"/>
  <c r="F100"/>
  <c r="E100"/>
  <c r="D100"/>
  <c r="C100"/>
  <c r="L99"/>
  <c r="K99"/>
  <c r="J99"/>
  <c r="I99"/>
  <c r="H99"/>
  <c r="G99"/>
  <c r="F99"/>
  <c r="E99"/>
  <c r="D99"/>
  <c r="C99"/>
  <c r="L98"/>
  <c r="K98"/>
  <c r="J98"/>
  <c r="I98"/>
  <c r="H98"/>
  <c r="G98"/>
  <c r="F98"/>
  <c r="E98"/>
  <c r="D98"/>
  <c r="C98"/>
  <c r="L96"/>
  <c r="K96"/>
  <c r="J96"/>
  <c r="I96"/>
  <c r="H96"/>
  <c r="G96"/>
  <c r="F96"/>
  <c r="E96"/>
  <c r="D96"/>
  <c r="C96"/>
  <c r="L95"/>
  <c r="K95"/>
  <c r="J95"/>
  <c r="I95"/>
  <c r="H95"/>
  <c r="G95"/>
  <c r="F95"/>
  <c r="E95"/>
  <c r="D95"/>
  <c r="C95"/>
  <c r="L94"/>
  <c r="K94"/>
  <c r="J94"/>
  <c r="I94"/>
  <c r="H94"/>
  <c r="G94"/>
  <c r="F94"/>
  <c r="E94"/>
  <c r="D94"/>
  <c r="C94"/>
  <c r="L93"/>
  <c r="K93"/>
  <c r="J93"/>
  <c r="I93"/>
  <c r="H93"/>
  <c r="G93"/>
  <c r="F93"/>
  <c r="E93"/>
  <c r="D93"/>
  <c r="C93"/>
  <c r="L92"/>
  <c r="K92"/>
  <c r="J92"/>
  <c r="I92"/>
  <c r="H92"/>
  <c r="G92"/>
  <c r="F92"/>
  <c r="E92"/>
  <c r="D92"/>
  <c r="C92"/>
  <c r="L91"/>
  <c r="K91"/>
  <c r="J91"/>
  <c r="I91"/>
  <c r="H91"/>
  <c r="G91"/>
  <c r="F91"/>
  <c r="E91"/>
  <c r="D91"/>
  <c r="C91"/>
  <c r="L90"/>
  <c r="K90"/>
  <c r="J90"/>
  <c r="I90"/>
  <c r="H90"/>
  <c r="G90"/>
  <c r="F90"/>
  <c r="E90"/>
  <c r="D90"/>
  <c r="C90"/>
  <c r="L89"/>
  <c r="K89"/>
  <c r="J89"/>
  <c r="I89"/>
  <c r="H89"/>
  <c r="G89"/>
  <c r="F89"/>
  <c r="E89"/>
  <c r="D89"/>
  <c r="C89"/>
  <c r="L88"/>
  <c r="K88"/>
  <c r="J88"/>
  <c r="I88"/>
  <c r="H88"/>
  <c r="G88"/>
  <c r="F88"/>
  <c r="E88"/>
  <c r="D88"/>
  <c r="C88"/>
  <c r="L87"/>
  <c r="K87"/>
  <c r="J87"/>
  <c r="I87"/>
  <c r="H87"/>
  <c r="G87"/>
  <c r="F87"/>
  <c r="E87"/>
  <c r="D87"/>
  <c r="C87"/>
  <c r="L86"/>
  <c r="K86"/>
  <c r="J86"/>
  <c r="I86"/>
  <c r="H86"/>
  <c r="G86"/>
  <c r="F86"/>
  <c r="E86"/>
  <c r="D86"/>
  <c r="C86"/>
  <c r="L84"/>
  <c r="K84"/>
  <c r="J84"/>
  <c r="I84"/>
  <c r="H84"/>
  <c r="G84"/>
  <c r="F84"/>
  <c r="E84"/>
  <c r="D84"/>
  <c r="C84"/>
  <c r="L83"/>
  <c r="K83"/>
  <c r="J83"/>
  <c r="I83"/>
  <c r="H83"/>
  <c r="G83"/>
  <c r="F83"/>
  <c r="E83"/>
  <c r="D83"/>
  <c r="C83"/>
  <c r="L81"/>
  <c r="K81"/>
  <c r="J81"/>
  <c r="I81"/>
  <c r="H81"/>
  <c r="G81"/>
  <c r="F81"/>
  <c r="E81"/>
  <c r="D81"/>
  <c r="C81"/>
  <c r="L80"/>
  <c r="K80"/>
  <c r="J80"/>
  <c r="I80"/>
  <c r="H80"/>
  <c r="G80"/>
  <c r="F80"/>
  <c r="E80"/>
  <c r="D80"/>
  <c r="C80"/>
  <c r="L79"/>
  <c r="K79"/>
  <c r="J79"/>
  <c r="I79"/>
  <c r="H79"/>
  <c r="G79"/>
  <c r="F79"/>
  <c r="E79"/>
  <c r="D79"/>
  <c r="C79"/>
  <c r="L77"/>
  <c r="K77"/>
  <c r="J77"/>
  <c r="I77"/>
  <c r="H77"/>
  <c r="G77"/>
  <c r="F77"/>
  <c r="E77"/>
  <c r="D77"/>
  <c r="C77"/>
  <c r="L76"/>
  <c r="K76"/>
  <c r="J76"/>
  <c r="I76"/>
  <c r="H76"/>
  <c r="G76"/>
  <c r="F76"/>
  <c r="E76"/>
  <c r="D76"/>
  <c r="C76"/>
  <c r="L75"/>
  <c r="K75"/>
  <c r="J75"/>
  <c r="I75"/>
  <c r="H75"/>
  <c r="G75"/>
  <c r="F75"/>
  <c r="E75"/>
  <c r="D75"/>
  <c r="C75"/>
  <c r="L74"/>
  <c r="K74"/>
  <c r="J74"/>
  <c r="I74"/>
  <c r="H74"/>
  <c r="G74"/>
  <c r="F74"/>
  <c r="E74"/>
  <c r="D74"/>
  <c r="C74"/>
  <c r="L73"/>
  <c r="K73"/>
  <c r="J73"/>
  <c r="I73"/>
  <c r="H73"/>
  <c r="G73"/>
  <c r="F73"/>
  <c r="E73"/>
  <c r="D73"/>
  <c r="C73"/>
  <c r="L72"/>
  <c r="K72"/>
  <c r="J72"/>
  <c r="I72"/>
  <c r="H72"/>
  <c r="G72"/>
  <c r="F72"/>
  <c r="E72"/>
  <c r="D72"/>
  <c r="C72"/>
  <c r="L71"/>
  <c r="K71"/>
  <c r="J71"/>
  <c r="I71"/>
  <c r="H71"/>
  <c r="G71"/>
  <c r="F71"/>
  <c r="E71"/>
  <c r="D71"/>
  <c r="C71"/>
  <c r="L70"/>
  <c r="K70"/>
  <c r="J70"/>
  <c r="I70"/>
  <c r="H70"/>
  <c r="G70"/>
  <c r="F70"/>
  <c r="E70"/>
  <c r="D70"/>
  <c r="C70"/>
  <c r="L69"/>
  <c r="K69"/>
  <c r="J69"/>
  <c r="I69"/>
  <c r="H69"/>
  <c r="G69"/>
  <c r="F69"/>
  <c r="E69"/>
  <c r="D69"/>
  <c r="C69"/>
  <c r="L66"/>
  <c r="K66"/>
  <c r="J66"/>
  <c r="I66"/>
  <c r="H66"/>
  <c r="G66"/>
  <c r="F66"/>
  <c r="E66"/>
  <c r="D66"/>
  <c r="C66"/>
  <c r="L65"/>
  <c r="K65"/>
  <c r="J65"/>
  <c r="I65"/>
  <c r="H65"/>
  <c r="G65"/>
  <c r="F65"/>
  <c r="E65"/>
  <c r="D65"/>
  <c r="C65"/>
  <c r="L64"/>
  <c r="K64"/>
  <c r="J64"/>
  <c r="I64"/>
  <c r="H64"/>
  <c r="G64"/>
  <c r="F64"/>
  <c r="E64"/>
  <c r="D64"/>
  <c r="C64"/>
  <c r="L63"/>
  <c r="K63"/>
  <c r="J63"/>
  <c r="I63"/>
  <c r="H63"/>
  <c r="G63"/>
  <c r="F63"/>
  <c r="E63"/>
  <c r="D63"/>
  <c r="C63"/>
  <c r="L62"/>
  <c r="K62"/>
  <c r="J62"/>
  <c r="I62"/>
  <c r="H62"/>
  <c r="G62"/>
  <c r="F62"/>
  <c r="E62"/>
  <c r="D62"/>
  <c r="C62"/>
  <c r="L60"/>
  <c r="K60"/>
  <c r="J60"/>
  <c r="I60"/>
  <c r="H60"/>
  <c r="G60"/>
  <c r="F60"/>
  <c r="E60"/>
  <c r="D60"/>
  <c r="C60"/>
  <c r="L59"/>
  <c r="K59"/>
  <c r="J59"/>
  <c r="I59"/>
  <c r="H59"/>
  <c r="G59"/>
  <c r="F59"/>
  <c r="E59"/>
  <c r="D59"/>
  <c r="C59"/>
  <c r="L58"/>
  <c r="K58"/>
  <c r="J58"/>
  <c r="I58"/>
  <c r="H58"/>
  <c r="G58"/>
  <c r="F58"/>
  <c r="E58"/>
  <c r="D58"/>
  <c r="C58"/>
  <c r="L57"/>
  <c r="K57"/>
  <c r="J57"/>
  <c r="I57"/>
  <c r="H57"/>
  <c r="G57"/>
  <c r="F57"/>
  <c r="E57"/>
  <c r="D57"/>
  <c r="C57"/>
  <c r="L56"/>
  <c r="K56"/>
  <c r="J56"/>
  <c r="I56"/>
  <c r="H56"/>
  <c r="G56"/>
  <c r="F56"/>
  <c r="E56"/>
  <c r="D56"/>
  <c r="C56"/>
  <c r="L55"/>
  <c r="K55"/>
  <c r="J55"/>
  <c r="I55"/>
  <c r="H55"/>
  <c r="G55"/>
  <c r="F55"/>
  <c r="E55"/>
  <c r="D55"/>
  <c r="C55"/>
  <c r="L54"/>
  <c r="K54"/>
  <c r="J54"/>
  <c r="I54"/>
  <c r="H54"/>
  <c r="G54"/>
  <c r="F54"/>
  <c r="E54"/>
  <c r="D54"/>
  <c r="C54"/>
  <c r="L53"/>
  <c r="K53"/>
  <c r="J53"/>
  <c r="I53"/>
  <c r="H53"/>
  <c r="G53"/>
  <c r="F53"/>
  <c r="E53"/>
  <c r="D53"/>
  <c r="C53"/>
  <c r="L51"/>
  <c r="K51"/>
  <c r="J51"/>
  <c r="I51"/>
  <c r="H51"/>
  <c r="G51"/>
  <c r="F51"/>
  <c r="E51"/>
  <c r="D51"/>
  <c r="C51"/>
  <c r="L50"/>
  <c r="K50"/>
  <c r="J50"/>
  <c r="I50"/>
  <c r="H50"/>
  <c r="G50"/>
  <c r="F50"/>
  <c r="E50"/>
  <c r="D50"/>
  <c r="C50"/>
  <c r="L49"/>
  <c r="K49"/>
  <c r="J49"/>
  <c r="I49"/>
  <c r="H49"/>
  <c r="G49"/>
  <c r="F49"/>
  <c r="E49"/>
  <c r="D49"/>
  <c r="C49"/>
  <c r="L48"/>
  <c r="K48"/>
  <c r="J48"/>
  <c r="I48"/>
  <c r="H48"/>
  <c r="G48"/>
  <c r="F48"/>
  <c r="E48"/>
  <c r="D48"/>
  <c r="C48"/>
  <c r="L47"/>
  <c r="K47"/>
  <c r="J47"/>
  <c r="I47"/>
  <c r="H47"/>
  <c r="G47"/>
  <c r="F47"/>
  <c r="E47"/>
  <c r="D47"/>
  <c r="C47"/>
  <c r="L45"/>
  <c r="K45"/>
  <c r="J45"/>
  <c r="I45"/>
  <c r="H45"/>
  <c r="G45"/>
  <c r="F45"/>
  <c r="E45"/>
  <c r="D45"/>
  <c r="C45"/>
  <c r="L44"/>
  <c r="K44"/>
  <c r="J44"/>
  <c r="I44"/>
  <c r="H44"/>
  <c r="G44"/>
  <c r="F44"/>
  <c r="E44"/>
  <c r="D44"/>
  <c r="C44"/>
  <c r="L43"/>
  <c r="K43"/>
  <c r="J43"/>
  <c r="I43"/>
  <c r="H43"/>
  <c r="G43"/>
  <c r="F43"/>
  <c r="E43"/>
  <c r="D43"/>
  <c r="C43"/>
  <c r="L42"/>
  <c r="K42"/>
  <c r="J42"/>
  <c r="I42"/>
  <c r="H42"/>
  <c r="G42"/>
  <c r="F42"/>
  <c r="E42"/>
  <c r="D42"/>
  <c r="C42"/>
  <c r="L41"/>
  <c r="K41"/>
  <c r="J41"/>
  <c r="I41"/>
  <c r="H41"/>
  <c r="G41"/>
  <c r="F41"/>
  <c r="E41"/>
  <c r="D41"/>
  <c r="C41"/>
  <c r="L40"/>
  <c r="K40"/>
  <c r="J40"/>
  <c r="I40"/>
  <c r="H40"/>
  <c r="G40"/>
  <c r="F40"/>
  <c r="E40"/>
  <c r="D40"/>
  <c r="C40"/>
  <c r="L39"/>
  <c r="K39"/>
  <c r="J39"/>
  <c r="I39"/>
  <c r="H39"/>
  <c r="G39"/>
  <c r="F39"/>
  <c r="E39"/>
  <c r="D39"/>
  <c r="C39"/>
  <c r="L38"/>
  <c r="K38"/>
  <c r="J38"/>
  <c r="I38"/>
  <c r="H38"/>
  <c r="G38"/>
  <c r="F38"/>
  <c r="E38"/>
  <c r="D38"/>
  <c r="C38"/>
  <c r="L37"/>
  <c r="K37"/>
  <c r="J37"/>
  <c r="I37"/>
  <c r="H37"/>
  <c r="G37"/>
  <c r="F37"/>
  <c r="E37"/>
  <c r="D37"/>
  <c r="C37"/>
  <c r="L35"/>
  <c r="K35"/>
  <c r="J35"/>
  <c r="I35"/>
  <c r="H35"/>
  <c r="G35"/>
  <c r="F35"/>
  <c r="E35"/>
  <c r="D35"/>
  <c r="C35"/>
  <c r="L34"/>
  <c r="K34"/>
  <c r="J34"/>
  <c r="I34"/>
  <c r="H34"/>
  <c r="G34"/>
  <c r="F34"/>
  <c r="E34"/>
  <c r="D34"/>
  <c r="C34"/>
  <c r="L33"/>
  <c r="K33"/>
  <c r="J33"/>
  <c r="I33"/>
  <c r="H33"/>
  <c r="G33"/>
  <c r="F33"/>
  <c r="E33"/>
  <c r="D33"/>
  <c r="C33"/>
  <c r="L32"/>
  <c r="K32"/>
  <c r="J32"/>
  <c r="I32"/>
  <c r="H32"/>
  <c r="G32"/>
  <c r="F32"/>
  <c r="E32"/>
  <c r="D32"/>
  <c r="C32"/>
  <c r="L31"/>
  <c r="K31"/>
  <c r="J31"/>
  <c r="I31"/>
  <c r="H31"/>
  <c r="G31"/>
  <c r="F31"/>
  <c r="E31"/>
  <c r="D31"/>
  <c r="C31"/>
  <c r="L30"/>
  <c r="K30"/>
  <c r="J30"/>
  <c r="I30"/>
  <c r="H30"/>
  <c r="G30"/>
  <c r="F30"/>
  <c r="E30"/>
  <c r="D30"/>
  <c r="C30"/>
  <c r="L29"/>
  <c r="K29"/>
  <c r="J29"/>
  <c r="I29"/>
  <c r="H29"/>
  <c r="G29"/>
  <c r="F29"/>
  <c r="E29"/>
  <c r="D29"/>
  <c r="C29"/>
  <c r="L28"/>
  <c r="K28"/>
  <c r="J28"/>
  <c r="I28"/>
  <c r="H28"/>
  <c r="G28"/>
  <c r="F28"/>
  <c r="E28"/>
  <c r="D28"/>
  <c r="C28"/>
  <c r="L27"/>
  <c r="K27"/>
  <c r="J27"/>
  <c r="I27"/>
  <c r="H27"/>
  <c r="G27"/>
  <c r="F27"/>
  <c r="E27"/>
  <c r="D27"/>
  <c r="C27"/>
  <c r="L26"/>
  <c r="K26"/>
  <c r="J26"/>
  <c r="I26"/>
  <c r="H26"/>
  <c r="G26"/>
  <c r="F26"/>
  <c r="E26"/>
  <c r="D26"/>
  <c r="C26"/>
  <c r="L25"/>
  <c r="K25"/>
  <c r="J25"/>
  <c r="I25"/>
  <c r="H25"/>
  <c r="G25"/>
  <c r="F25"/>
  <c r="E25"/>
  <c r="D25"/>
  <c r="C25"/>
  <c r="L24"/>
  <c r="K24"/>
  <c r="J24"/>
  <c r="I24"/>
  <c r="H24"/>
  <c r="G24"/>
  <c r="F24"/>
  <c r="E24"/>
  <c r="D24"/>
  <c r="C24"/>
  <c r="L23"/>
  <c r="K23"/>
  <c r="J23"/>
  <c r="I23"/>
  <c r="H23"/>
  <c r="G23"/>
  <c r="F23"/>
  <c r="E23"/>
  <c r="D23"/>
  <c r="C23"/>
  <c r="L22"/>
  <c r="K22"/>
  <c r="J22"/>
  <c r="I22"/>
  <c r="H22"/>
  <c r="G22"/>
  <c r="F22"/>
  <c r="E22"/>
  <c r="D22"/>
  <c r="C22"/>
  <c r="L21"/>
  <c r="K21"/>
  <c r="J21"/>
  <c r="I21"/>
  <c r="H21"/>
  <c r="G21"/>
  <c r="F21"/>
  <c r="E21"/>
  <c r="D21"/>
  <c r="C21"/>
  <c r="L20"/>
  <c r="K20"/>
  <c r="J20"/>
  <c r="I20"/>
  <c r="H20"/>
  <c r="G20"/>
  <c r="F20"/>
  <c r="E20"/>
  <c r="D20"/>
  <c r="C20"/>
  <c r="L19"/>
  <c r="K19"/>
  <c r="J19"/>
  <c r="I19"/>
  <c r="H19"/>
  <c r="G19"/>
  <c r="F19"/>
  <c r="E19"/>
  <c r="D19"/>
  <c r="C19"/>
  <c r="L18"/>
  <c r="K18"/>
  <c r="J18"/>
  <c r="I18"/>
  <c r="H18"/>
  <c r="G18"/>
  <c r="F18"/>
  <c r="E18"/>
  <c r="L127" i="4"/>
  <c r="K127"/>
  <c r="J127"/>
  <c r="I127"/>
  <c r="H127"/>
  <c r="G127"/>
  <c r="F127"/>
  <c r="E127"/>
  <c r="D127"/>
  <c r="C127"/>
  <c r="L126"/>
  <c r="K126"/>
  <c r="J126"/>
  <c r="I126"/>
  <c r="H126"/>
  <c r="G126"/>
  <c r="F126"/>
  <c r="E126"/>
  <c r="D126"/>
  <c r="C126"/>
  <c r="L125"/>
  <c r="K125"/>
  <c r="J125"/>
  <c r="I125"/>
  <c r="H125"/>
  <c r="G125"/>
  <c r="F125"/>
  <c r="E125"/>
  <c r="D125"/>
  <c r="C125"/>
  <c r="L124"/>
  <c r="K124"/>
  <c r="J124"/>
  <c r="I124"/>
  <c r="H124"/>
  <c r="G124"/>
  <c r="F124"/>
  <c r="E124"/>
  <c r="D124"/>
  <c r="C124"/>
  <c r="L122"/>
  <c r="K122"/>
  <c r="J122"/>
  <c r="I122"/>
  <c r="H122"/>
  <c r="G122"/>
  <c r="F122"/>
  <c r="E122"/>
  <c r="D122"/>
  <c r="C122"/>
  <c r="L121"/>
  <c r="K121"/>
  <c r="J121"/>
  <c r="I121"/>
  <c r="H121"/>
  <c r="G121"/>
  <c r="F121"/>
  <c r="E121"/>
  <c r="D121"/>
  <c r="C121"/>
  <c r="L119"/>
  <c r="K119"/>
  <c r="J119"/>
  <c r="I119"/>
  <c r="H119"/>
  <c r="G119"/>
  <c r="F119"/>
  <c r="E119"/>
  <c r="D119"/>
  <c r="C119"/>
  <c r="L118"/>
  <c r="K118"/>
  <c r="J118"/>
  <c r="I118"/>
  <c r="H118"/>
  <c r="G118"/>
  <c r="F118"/>
  <c r="E118"/>
  <c r="D118"/>
  <c r="C118"/>
  <c r="L117"/>
  <c r="K117"/>
  <c r="J117"/>
  <c r="I117"/>
  <c r="H117"/>
  <c r="G117"/>
  <c r="F117"/>
  <c r="E117"/>
  <c r="D117"/>
  <c r="C117"/>
  <c r="L116"/>
  <c r="K116"/>
  <c r="J116"/>
  <c r="I116"/>
  <c r="H116"/>
  <c r="G116"/>
  <c r="F116"/>
  <c r="E116"/>
  <c r="D116"/>
  <c r="C116"/>
  <c r="L115"/>
  <c r="K115"/>
  <c r="J115"/>
  <c r="I115"/>
  <c r="H115"/>
  <c r="G115"/>
  <c r="F115"/>
  <c r="E115"/>
  <c r="D115"/>
  <c r="C115"/>
  <c r="L114"/>
  <c r="K114"/>
  <c r="J114"/>
  <c r="I114"/>
  <c r="H114"/>
  <c r="G114"/>
  <c r="F114"/>
  <c r="E114"/>
  <c r="D114"/>
  <c r="C114"/>
  <c r="L113"/>
  <c r="K113"/>
  <c r="J113"/>
  <c r="I113"/>
  <c r="H113"/>
  <c r="G113"/>
  <c r="F113"/>
  <c r="E113"/>
  <c r="D113"/>
  <c r="C113"/>
  <c r="L112"/>
  <c r="K112"/>
  <c r="J112"/>
  <c r="I112"/>
  <c r="H112"/>
  <c r="G112"/>
  <c r="F112"/>
  <c r="E112"/>
  <c r="D112"/>
  <c r="C112"/>
  <c r="L110"/>
  <c r="K110"/>
  <c r="J110"/>
  <c r="I110"/>
  <c r="H110"/>
  <c r="G110"/>
  <c r="F110"/>
  <c r="E110"/>
  <c r="D110"/>
  <c r="C110"/>
  <c r="L109"/>
  <c r="K109"/>
  <c r="J109"/>
  <c r="I109"/>
  <c r="H109"/>
  <c r="G109"/>
  <c r="F109"/>
  <c r="E109"/>
  <c r="D109"/>
  <c r="C109"/>
  <c r="L108"/>
  <c r="K108"/>
  <c r="J108"/>
  <c r="I108"/>
  <c r="H108"/>
  <c r="G108"/>
  <c r="F108"/>
  <c r="E108"/>
  <c r="D108"/>
  <c r="C108"/>
  <c r="L107"/>
  <c r="K107"/>
  <c r="J107"/>
  <c r="I107"/>
  <c r="H107"/>
  <c r="G107"/>
  <c r="F107"/>
  <c r="E107"/>
  <c r="D107"/>
  <c r="C107"/>
  <c r="L105"/>
  <c r="K105"/>
  <c r="J105"/>
  <c r="I105"/>
  <c r="H105"/>
  <c r="G105"/>
  <c r="F105"/>
  <c r="E105"/>
  <c r="D105"/>
  <c r="C105"/>
  <c r="L104"/>
  <c r="K104"/>
  <c r="J104"/>
  <c r="I104"/>
  <c r="H104"/>
  <c r="G104"/>
  <c r="F104"/>
  <c r="E104"/>
  <c r="D104"/>
  <c r="C104"/>
  <c r="L103"/>
  <c r="K103"/>
  <c r="J103"/>
  <c r="I103"/>
  <c r="H103"/>
  <c r="G103"/>
  <c r="F103"/>
  <c r="E103"/>
  <c r="D103"/>
  <c r="C103"/>
  <c r="L101"/>
  <c r="K101"/>
  <c r="J101"/>
  <c r="I101"/>
  <c r="H101"/>
  <c r="G101"/>
  <c r="F101"/>
  <c r="E101"/>
  <c r="D101"/>
  <c r="C101"/>
  <c r="L100"/>
  <c r="K100"/>
  <c r="J100"/>
  <c r="I100"/>
  <c r="H100"/>
  <c r="G100"/>
  <c r="F100"/>
  <c r="E100"/>
  <c r="D100"/>
  <c r="C100"/>
  <c r="L99"/>
  <c r="K99"/>
  <c r="J99"/>
  <c r="I99"/>
  <c r="H99"/>
  <c r="G99"/>
  <c r="F99"/>
  <c r="E99"/>
  <c r="D99"/>
  <c r="C99"/>
  <c r="L98"/>
  <c r="K98"/>
  <c r="J98"/>
  <c r="I98"/>
  <c r="H98"/>
  <c r="G98"/>
  <c r="F98"/>
  <c r="E98"/>
  <c r="D98"/>
  <c r="C98"/>
  <c r="L96"/>
  <c r="K96"/>
  <c r="J96"/>
  <c r="I96"/>
  <c r="H96"/>
  <c r="G96"/>
  <c r="F96"/>
  <c r="E96"/>
  <c r="D96"/>
  <c r="C96"/>
  <c r="L95"/>
  <c r="K95"/>
  <c r="J95"/>
  <c r="I95"/>
  <c r="H95"/>
  <c r="G95"/>
  <c r="F95"/>
  <c r="E95"/>
  <c r="D95"/>
  <c r="C95"/>
  <c r="L94"/>
  <c r="K94"/>
  <c r="J94"/>
  <c r="I94"/>
  <c r="H94"/>
  <c r="G94"/>
  <c r="F94"/>
  <c r="E94"/>
  <c r="D94"/>
  <c r="C94"/>
  <c r="L93"/>
  <c r="K93"/>
  <c r="J93"/>
  <c r="I93"/>
  <c r="H93"/>
  <c r="G93"/>
  <c r="F93"/>
  <c r="E93"/>
  <c r="D93"/>
  <c r="C93"/>
  <c r="L92"/>
  <c r="K92"/>
  <c r="J92"/>
  <c r="I92"/>
  <c r="H92"/>
  <c r="G92"/>
  <c r="F92"/>
  <c r="E92"/>
  <c r="D92"/>
  <c r="C92"/>
  <c r="L91"/>
  <c r="K91"/>
  <c r="J91"/>
  <c r="I91"/>
  <c r="H91"/>
  <c r="G91"/>
  <c r="F91"/>
  <c r="E91"/>
  <c r="D91"/>
  <c r="C91"/>
  <c r="L90"/>
  <c r="K90"/>
  <c r="J90"/>
  <c r="I90"/>
  <c r="H90"/>
  <c r="G90"/>
  <c r="F90"/>
  <c r="E90"/>
  <c r="D90"/>
  <c r="C90"/>
  <c r="L89"/>
  <c r="K89"/>
  <c r="J89"/>
  <c r="I89"/>
  <c r="H89"/>
  <c r="G89"/>
  <c r="F89"/>
  <c r="E89"/>
  <c r="D89"/>
  <c r="C89"/>
  <c r="L88"/>
  <c r="K88"/>
  <c r="J88"/>
  <c r="I88"/>
  <c r="H88"/>
  <c r="G88"/>
  <c r="F88"/>
  <c r="E88"/>
  <c r="D88"/>
  <c r="C88"/>
  <c r="L87"/>
  <c r="K87"/>
  <c r="J87"/>
  <c r="I87"/>
  <c r="H87"/>
  <c r="G87"/>
  <c r="F87"/>
  <c r="E87"/>
  <c r="D87"/>
  <c r="C87"/>
  <c r="L86"/>
  <c r="K86"/>
  <c r="J86"/>
  <c r="I86"/>
  <c r="H86"/>
  <c r="G86"/>
  <c r="F86"/>
  <c r="E86"/>
  <c r="D86"/>
  <c r="C86"/>
  <c r="L84"/>
  <c r="K84"/>
  <c r="J84"/>
  <c r="I84"/>
  <c r="H84"/>
  <c r="G84"/>
  <c r="F84"/>
  <c r="E84"/>
  <c r="D84"/>
  <c r="C84"/>
  <c r="L83"/>
  <c r="K83"/>
  <c r="J83"/>
  <c r="I83"/>
  <c r="H83"/>
  <c r="G83"/>
  <c r="F83"/>
  <c r="E83"/>
  <c r="D83"/>
  <c r="C83"/>
  <c r="L81"/>
  <c r="K81"/>
  <c r="J81"/>
  <c r="I81"/>
  <c r="H81"/>
  <c r="G81"/>
  <c r="F81"/>
  <c r="E81"/>
  <c r="D81"/>
  <c r="C81"/>
  <c r="L80"/>
  <c r="K80"/>
  <c r="J80"/>
  <c r="I80"/>
  <c r="H80"/>
  <c r="G80"/>
  <c r="F80"/>
  <c r="E80"/>
  <c r="D80"/>
  <c r="C80"/>
  <c r="L79"/>
  <c r="K79"/>
  <c r="J79"/>
  <c r="I79"/>
  <c r="H79"/>
  <c r="G79"/>
  <c r="F79"/>
  <c r="E79"/>
  <c r="D79"/>
  <c r="C79"/>
  <c r="L77"/>
  <c r="K77"/>
  <c r="J77"/>
  <c r="I77"/>
  <c r="H77"/>
  <c r="G77"/>
  <c r="F77"/>
  <c r="E77"/>
  <c r="D77"/>
  <c r="C77"/>
  <c r="L76"/>
  <c r="K76"/>
  <c r="J76"/>
  <c r="I76"/>
  <c r="H76"/>
  <c r="G76"/>
  <c r="F76"/>
  <c r="E76"/>
  <c r="D76"/>
  <c r="C76"/>
  <c r="L75"/>
  <c r="K75"/>
  <c r="J75"/>
  <c r="I75"/>
  <c r="H75"/>
  <c r="G75"/>
  <c r="F75"/>
  <c r="E75"/>
  <c r="D75"/>
  <c r="C75"/>
  <c r="L74"/>
  <c r="K74"/>
  <c r="J74"/>
  <c r="I74"/>
  <c r="H74"/>
  <c r="G74"/>
  <c r="F74"/>
  <c r="E74"/>
  <c r="D74"/>
  <c r="C74"/>
  <c r="L73"/>
  <c r="K73"/>
  <c r="J73"/>
  <c r="I73"/>
  <c r="H73"/>
  <c r="G73"/>
  <c r="F73"/>
  <c r="E73"/>
  <c r="D73"/>
  <c r="C73"/>
  <c r="L72"/>
  <c r="K72"/>
  <c r="J72"/>
  <c r="I72"/>
  <c r="H72"/>
  <c r="G72"/>
  <c r="F72"/>
  <c r="E72"/>
  <c r="D72"/>
  <c r="C72"/>
  <c r="L71"/>
  <c r="K71"/>
  <c r="J71"/>
  <c r="I71"/>
  <c r="H71"/>
  <c r="G71"/>
  <c r="F71"/>
  <c r="E71"/>
  <c r="D71"/>
  <c r="C71"/>
  <c r="L70"/>
  <c r="K70"/>
  <c r="J70"/>
  <c r="I70"/>
  <c r="H70"/>
  <c r="G70"/>
  <c r="F70"/>
  <c r="E70"/>
  <c r="D70"/>
  <c r="C70"/>
  <c r="L69"/>
  <c r="K69"/>
  <c r="J69"/>
  <c r="I69"/>
  <c r="H69"/>
  <c r="G69"/>
  <c r="F69"/>
  <c r="E69"/>
  <c r="D69"/>
  <c r="C69"/>
  <c r="L66"/>
  <c r="K66"/>
  <c r="J66"/>
  <c r="I66"/>
  <c r="H66"/>
  <c r="G66"/>
  <c r="F66"/>
  <c r="E66"/>
  <c r="D66"/>
  <c r="C66"/>
  <c r="L65"/>
  <c r="K65"/>
  <c r="J65"/>
  <c r="I65"/>
  <c r="H65"/>
  <c r="G65"/>
  <c r="F65"/>
  <c r="E65"/>
  <c r="D65"/>
  <c r="C65"/>
  <c r="L64"/>
  <c r="K64"/>
  <c r="J64"/>
  <c r="I64"/>
  <c r="H64"/>
  <c r="G64"/>
  <c r="F64"/>
  <c r="E64"/>
  <c r="D64"/>
  <c r="C64"/>
  <c r="L63"/>
  <c r="K63"/>
  <c r="J63"/>
  <c r="I63"/>
  <c r="H63"/>
  <c r="G63"/>
  <c r="F63"/>
  <c r="E63"/>
  <c r="D63"/>
  <c r="C63"/>
  <c r="L62"/>
  <c r="K62"/>
  <c r="J62"/>
  <c r="I62"/>
  <c r="H62"/>
  <c r="G62"/>
  <c r="F62"/>
  <c r="E62"/>
  <c r="D62"/>
  <c r="C62"/>
  <c r="L60"/>
  <c r="K60"/>
  <c r="J60"/>
  <c r="I60"/>
  <c r="H60"/>
  <c r="G60"/>
  <c r="F60"/>
  <c r="E60"/>
  <c r="D60"/>
  <c r="C60"/>
  <c r="L59"/>
  <c r="K59"/>
  <c r="J59"/>
  <c r="I59"/>
  <c r="H59"/>
  <c r="G59"/>
  <c r="F59"/>
  <c r="E59"/>
  <c r="D59"/>
  <c r="C59"/>
  <c r="L58"/>
  <c r="K58"/>
  <c r="J58"/>
  <c r="I58"/>
  <c r="H58"/>
  <c r="G58"/>
  <c r="F58"/>
  <c r="E58"/>
  <c r="D58"/>
  <c r="C58"/>
  <c r="L57"/>
  <c r="K57"/>
  <c r="J57"/>
  <c r="I57"/>
  <c r="H57"/>
  <c r="G57"/>
  <c r="F57"/>
  <c r="E57"/>
  <c r="D57"/>
  <c r="C57"/>
  <c r="L56"/>
  <c r="K56"/>
  <c r="J56"/>
  <c r="I56"/>
  <c r="H56"/>
  <c r="G56"/>
  <c r="F56"/>
  <c r="E56"/>
  <c r="D56"/>
  <c r="C56"/>
  <c r="L55"/>
  <c r="K55"/>
  <c r="J55"/>
  <c r="I55"/>
  <c r="H55"/>
  <c r="G55"/>
  <c r="F55"/>
  <c r="E55"/>
  <c r="D55"/>
  <c r="C55"/>
  <c r="L54"/>
  <c r="K54"/>
  <c r="J54"/>
  <c r="I54"/>
  <c r="H54"/>
  <c r="G54"/>
  <c r="F54"/>
  <c r="E54"/>
  <c r="D54"/>
  <c r="C54"/>
  <c r="L53"/>
  <c r="K53"/>
  <c r="J53"/>
  <c r="I53"/>
  <c r="H53"/>
  <c r="G53"/>
  <c r="F53"/>
  <c r="E53"/>
  <c r="D53"/>
  <c r="C53"/>
  <c r="L51"/>
  <c r="K51"/>
  <c r="J51"/>
  <c r="I51"/>
  <c r="H51"/>
  <c r="G51"/>
  <c r="F51"/>
  <c r="E51"/>
  <c r="D51"/>
  <c r="C51"/>
  <c r="L50"/>
  <c r="K50"/>
  <c r="J50"/>
  <c r="I50"/>
  <c r="H50"/>
  <c r="G50"/>
  <c r="F50"/>
  <c r="E50"/>
  <c r="D50"/>
  <c r="C50"/>
  <c r="L49"/>
  <c r="K49"/>
  <c r="J49"/>
  <c r="I49"/>
  <c r="H49"/>
  <c r="G49"/>
  <c r="F49"/>
  <c r="E49"/>
  <c r="D49"/>
  <c r="C49"/>
  <c r="L48"/>
  <c r="K48"/>
  <c r="J48"/>
  <c r="I48"/>
  <c r="H48"/>
  <c r="G48"/>
  <c r="F48"/>
  <c r="E48"/>
  <c r="D48"/>
  <c r="C48"/>
  <c r="L47"/>
  <c r="K47"/>
  <c r="J47"/>
  <c r="I47"/>
  <c r="H47"/>
  <c r="G47"/>
  <c r="F47"/>
  <c r="E47"/>
  <c r="D47"/>
  <c r="C47"/>
  <c r="L45"/>
  <c r="K45"/>
  <c r="J45"/>
  <c r="I45"/>
  <c r="H45"/>
  <c r="G45"/>
  <c r="F45"/>
  <c r="E45"/>
  <c r="D45"/>
  <c r="C45"/>
  <c r="L44"/>
  <c r="K44"/>
  <c r="J44"/>
  <c r="I44"/>
  <c r="H44"/>
  <c r="G44"/>
  <c r="F44"/>
  <c r="E44"/>
  <c r="D44"/>
  <c r="C44"/>
  <c r="L43"/>
  <c r="K43"/>
  <c r="J43"/>
  <c r="I43"/>
  <c r="H43"/>
  <c r="G43"/>
  <c r="F43"/>
  <c r="E43"/>
  <c r="D43"/>
  <c r="C43"/>
  <c r="L42"/>
  <c r="K42"/>
  <c r="J42"/>
  <c r="I42"/>
  <c r="H42"/>
  <c r="G42"/>
  <c r="F42"/>
  <c r="E42"/>
  <c r="D42"/>
  <c r="C42"/>
  <c r="L41"/>
  <c r="K41"/>
  <c r="J41"/>
  <c r="I41"/>
  <c r="H41"/>
  <c r="G41"/>
  <c r="F41"/>
  <c r="E41"/>
  <c r="D41"/>
  <c r="C41"/>
  <c r="L40"/>
  <c r="K40"/>
  <c r="J40"/>
  <c r="I40"/>
  <c r="H40"/>
  <c r="G40"/>
  <c r="F40"/>
  <c r="E40"/>
  <c r="D40"/>
  <c r="C40"/>
  <c r="L39"/>
  <c r="K39"/>
  <c r="J39"/>
  <c r="I39"/>
  <c r="H39"/>
  <c r="G39"/>
  <c r="F39"/>
  <c r="E39"/>
  <c r="D39"/>
  <c r="C39"/>
  <c r="L38"/>
  <c r="K38"/>
  <c r="J38"/>
  <c r="I38"/>
  <c r="H38"/>
  <c r="G38"/>
  <c r="F38"/>
  <c r="E38"/>
  <c r="D38"/>
  <c r="C38"/>
  <c r="L37"/>
  <c r="K37"/>
  <c r="J37"/>
  <c r="I37"/>
  <c r="H37"/>
  <c r="G37"/>
  <c r="F37"/>
  <c r="E37"/>
  <c r="D37"/>
  <c r="C37"/>
  <c r="L35"/>
  <c r="K35"/>
  <c r="J35"/>
  <c r="I35"/>
  <c r="H35"/>
  <c r="G35"/>
  <c r="F35"/>
  <c r="E35"/>
  <c r="D35"/>
  <c r="C35"/>
  <c r="L34"/>
  <c r="K34"/>
  <c r="J34"/>
  <c r="I34"/>
  <c r="H34"/>
  <c r="G34"/>
  <c r="F34"/>
  <c r="E34"/>
  <c r="D34"/>
  <c r="C34"/>
  <c r="L33"/>
  <c r="K33"/>
  <c r="J33"/>
  <c r="I33"/>
  <c r="H33"/>
  <c r="G33"/>
  <c r="F33"/>
  <c r="E33"/>
  <c r="D33"/>
  <c r="C33"/>
  <c r="L32"/>
  <c r="K32"/>
  <c r="J32"/>
  <c r="I32"/>
  <c r="H32"/>
  <c r="G32"/>
  <c r="F32"/>
  <c r="E32"/>
  <c r="D32"/>
  <c r="C32"/>
  <c r="L31"/>
  <c r="K31"/>
  <c r="J31"/>
  <c r="I31"/>
  <c r="H31"/>
  <c r="G31"/>
  <c r="F31"/>
  <c r="E31"/>
  <c r="D31"/>
  <c r="C31"/>
  <c r="L30"/>
  <c r="K30"/>
  <c r="J30"/>
  <c r="I30"/>
  <c r="H30"/>
  <c r="G30"/>
  <c r="F30"/>
  <c r="E30"/>
  <c r="D30"/>
  <c r="C30"/>
  <c r="L29"/>
  <c r="K29"/>
  <c r="J29"/>
  <c r="I29"/>
  <c r="H29"/>
  <c r="G29"/>
  <c r="F29"/>
  <c r="E29"/>
  <c r="D29"/>
  <c r="C29"/>
  <c r="L28"/>
  <c r="K28"/>
  <c r="J28"/>
  <c r="I28"/>
  <c r="H28"/>
  <c r="G28"/>
  <c r="F28"/>
  <c r="E28"/>
  <c r="D28"/>
  <c r="C28"/>
  <c r="L27"/>
  <c r="K27"/>
  <c r="J27"/>
  <c r="I27"/>
  <c r="H27"/>
  <c r="G27"/>
  <c r="F27"/>
  <c r="E27"/>
  <c r="D27"/>
  <c r="C27"/>
  <c r="L26"/>
  <c r="K26"/>
  <c r="J26"/>
  <c r="I26"/>
  <c r="H26"/>
  <c r="G26"/>
  <c r="F26"/>
  <c r="E26"/>
  <c r="D26"/>
  <c r="C26"/>
  <c r="L25"/>
  <c r="K25"/>
  <c r="J25"/>
  <c r="I25"/>
  <c r="H25"/>
  <c r="G25"/>
  <c r="F25"/>
  <c r="E25"/>
  <c r="D25"/>
  <c r="C25"/>
  <c r="L24"/>
  <c r="K24"/>
  <c r="J24"/>
  <c r="I24"/>
  <c r="H24"/>
  <c r="G24"/>
  <c r="F24"/>
  <c r="E24"/>
  <c r="D24"/>
  <c r="C24"/>
  <c r="L23"/>
  <c r="K23"/>
  <c r="J23"/>
  <c r="I23"/>
  <c r="H23"/>
  <c r="G23"/>
  <c r="F23"/>
  <c r="E23"/>
  <c r="D23"/>
  <c r="C23"/>
  <c r="L22"/>
  <c r="K22"/>
  <c r="J22"/>
  <c r="I22"/>
  <c r="H22"/>
  <c r="G22"/>
  <c r="F22"/>
  <c r="E22"/>
  <c r="D22"/>
  <c r="C22"/>
  <c r="L21"/>
  <c r="K21"/>
  <c r="J21"/>
  <c r="I21"/>
  <c r="H21"/>
  <c r="G21"/>
  <c r="F21"/>
  <c r="E21"/>
  <c r="D21"/>
  <c r="C21"/>
  <c r="L20"/>
  <c r="K20"/>
  <c r="J20"/>
  <c r="I20"/>
  <c r="H20"/>
  <c r="G20"/>
  <c r="F20"/>
  <c r="E20"/>
  <c r="D20"/>
  <c r="C20"/>
  <c r="L19"/>
  <c r="K19"/>
  <c r="J19"/>
  <c r="I19"/>
  <c r="H19"/>
  <c r="G19"/>
  <c r="F19"/>
  <c r="E19"/>
  <c r="D19"/>
  <c r="C19"/>
  <c r="L18"/>
  <c r="K18"/>
  <c r="J18"/>
  <c r="I18"/>
  <c r="H18"/>
  <c r="G18"/>
  <c r="F18"/>
  <c r="E18"/>
  <c r="D18"/>
  <c r="C18"/>
  <c r="D18" i="2"/>
  <c r="C18"/>
  <c r="C149" i="4"/>
  <c r="C148" s="1"/>
  <c r="L150"/>
  <c r="L149" s="1"/>
  <c r="L148" s="1"/>
  <c r="K150"/>
  <c r="K149" s="1"/>
  <c r="K148" s="1"/>
  <c r="J150"/>
  <c r="J149" s="1"/>
  <c r="J148" s="1"/>
  <c r="I150"/>
  <c r="I149" s="1"/>
  <c r="I148" s="1"/>
  <c r="H150"/>
  <c r="H149" s="1"/>
  <c r="H148" s="1"/>
  <c r="G150"/>
  <c r="G149" s="1"/>
  <c r="G148" s="1"/>
  <c r="F150"/>
  <c r="F149" s="1"/>
  <c r="F148" s="1"/>
  <c r="E150"/>
  <c r="E149" s="1"/>
  <c r="E148" s="1"/>
  <c r="D150"/>
  <c r="D149" s="1"/>
  <c r="D148" s="1"/>
  <c r="L77" i="1" l="1"/>
  <c r="J77"/>
  <c r="H77"/>
  <c r="G84"/>
  <c r="H84"/>
  <c r="G81"/>
  <c r="G77" s="1"/>
  <c r="F82" i="2"/>
  <c r="F77" i="1"/>
  <c r="L122"/>
  <c r="K122"/>
  <c r="J122"/>
  <c r="I122"/>
  <c r="H122"/>
  <c r="G122"/>
  <c r="F122"/>
  <c r="E122"/>
  <c r="D122"/>
  <c r="C122"/>
  <c r="L119"/>
  <c r="K119"/>
  <c r="J119"/>
  <c r="I119"/>
  <c r="H119"/>
  <c r="F120" i="2" s="1"/>
  <c r="G119" i="1"/>
  <c r="F119"/>
  <c r="E119"/>
  <c r="D119"/>
  <c r="C119"/>
  <c r="L110"/>
  <c r="K110"/>
  <c r="J110"/>
  <c r="I110"/>
  <c r="H110"/>
  <c r="G110"/>
  <c r="F110"/>
  <c r="E110"/>
  <c r="D110"/>
  <c r="C110"/>
  <c r="L105"/>
  <c r="K105"/>
  <c r="J105"/>
  <c r="I105"/>
  <c r="H105"/>
  <c r="F106" i="2" s="1"/>
  <c r="G105" i="1"/>
  <c r="F105"/>
  <c r="E105"/>
  <c r="D105"/>
  <c r="C105"/>
  <c r="L101"/>
  <c r="K101"/>
  <c r="J101"/>
  <c r="H102" i="2" s="1"/>
  <c r="I101" i="1"/>
  <c r="H101"/>
  <c r="G101"/>
  <c r="F101"/>
  <c r="E101"/>
  <c r="D101"/>
  <c r="C101"/>
  <c r="L96"/>
  <c r="K96"/>
  <c r="J96"/>
  <c r="I96"/>
  <c r="H96"/>
  <c r="G96"/>
  <c r="F96"/>
  <c r="E96"/>
  <c r="D96"/>
  <c r="C96"/>
  <c r="L84"/>
  <c r="K84"/>
  <c r="J84"/>
  <c r="H85" i="2" s="1"/>
  <c r="I84" i="1"/>
  <c r="F84"/>
  <c r="E84"/>
  <c r="D84"/>
  <c r="C84"/>
  <c r="K81"/>
  <c r="H82" i="2"/>
  <c r="I81" i="1"/>
  <c r="I77" s="1"/>
  <c r="E81"/>
  <c r="E77" s="1"/>
  <c r="C81"/>
  <c r="D77"/>
  <c r="C77"/>
  <c r="L67"/>
  <c r="K67"/>
  <c r="J67"/>
  <c r="I67"/>
  <c r="H67"/>
  <c r="G67"/>
  <c r="F67"/>
  <c r="E67"/>
  <c r="D67"/>
  <c r="C67"/>
  <c r="L60"/>
  <c r="K60"/>
  <c r="J60"/>
  <c r="I60"/>
  <c r="H60"/>
  <c r="G60"/>
  <c r="E61" i="2" s="1"/>
  <c r="F60" i="1"/>
  <c r="D60"/>
  <c r="C60"/>
  <c r="L51"/>
  <c r="K51"/>
  <c r="J51"/>
  <c r="I51"/>
  <c r="H51"/>
  <c r="G51"/>
  <c r="E52" i="2" s="1"/>
  <c r="F51" i="1"/>
  <c r="D51"/>
  <c r="C51"/>
  <c r="C52" i="2" s="1"/>
  <c r="L45" i="1"/>
  <c r="K45"/>
  <c r="J45"/>
  <c r="I45"/>
  <c r="H45"/>
  <c r="G45"/>
  <c r="F45"/>
  <c r="E45"/>
  <c r="D45"/>
  <c r="C45"/>
  <c r="L35"/>
  <c r="K35"/>
  <c r="J35"/>
  <c r="I35"/>
  <c r="H35"/>
  <c r="G35"/>
  <c r="F35"/>
  <c r="E35"/>
  <c r="D35"/>
  <c r="C35"/>
  <c r="L17"/>
  <c r="K17"/>
  <c r="J17"/>
  <c r="I17"/>
  <c r="H17"/>
  <c r="G17"/>
  <c r="F17"/>
  <c r="E17"/>
  <c r="D17"/>
  <c r="C17"/>
  <c r="D77" i="3"/>
  <c r="L67"/>
  <c r="L68" i="4" s="1"/>
  <c r="K67" i="3"/>
  <c r="J67"/>
  <c r="I67"/>
  <c r="H67"/>
  <c r="H68" i="4" s="1"/>
  <c r="G67" i="3"/>
  <c r="F67"/>
  <c r="E67"/>
  <c r="D67"/>
  <c r="L122"/>
  <c r="L123" i="4" s="1"/>
  <c r="K122" i="3"/>
  <c r="J122"/>
  <c r="I122"/>
  <c r="G123" i="4" s="1"/>
  <c r="H122" i="3"/>
  <c r="H123" i="4" s="1"/>
  <c r="G122" i="3"/>
  <c r="F122"/>
  <c r="E122"/>
  <c r="D122"/>
  <c r="D123" i="4" s="1"/>
  <c r="L119" i="3"/>
  <c r="K119"/>
  <c r="J119"/>
  <c r="H120" i="4" s="1"/>
  <c r="I119" i="3"/>
  <c r="G120" i="4" s="1"/>
  <c r="H119" i="3"/>
  <c r="G119"/>
  <c r="F119"/>
  <c r="D120" i="4" s="1"/>
  <c r="E119" i="3"/>
  <c r="C120" i="4" s="1"/>
  <c r="D119" i="3"/>
  <c r="L110"/>
  <c r="K110"/>
  <c r="J110"/>
  <c r="H111" i="4" s="1"/>
  <c r="I110" i="3"/>
  <c r="H110"/>
  <c r="G110"/>
  <c r="E111" i="4" s="1"/>
  <c r="F110" i="3"/>
  <c r="D111" i="4" s="1"/>
  <c r="E110" i="3"/>
  <c r="D110"/>
  <c r="L105"/>
  <c r="K105"/>
  <c r="J105"/>
  <c r="I105"/>
  <c r="H105"/>
  <c r="F106" i="4" s="1"/>
  <c r="G105" i="3"/>
  <c r="E106" i="4" s="1"/>
  <c r="F105" i="3"/>
  <c r="E105"/>
  <c r="D105"/>
  <c r="L101"/>
  <c r="K101"/>
  <c r="J101"/>
  <c r="I101"/>
  <c r="G102" i="4" s="1"/>
  <c r="H101" i="3"/>
  <c r="F102" i="4" s="1"/>
  <c r="G101" i="3"/>
  <c r="F101"/>
  <c r="E101"/>
  <c r="D101"/>
  <c r="L96"/>
  <c r="K96"/>
  <c r="J96"/>
  <c r="I96"/>
  <c r="G97" i="4" s="1"/>
  <c r="H96" i="3"/>
  <c r="G96"/>
  <c r="F96"/>
  <c r="E96"/>
  <c r="C97" i="4" s="1"/>
  <c r="D96" i="3"/>
  <c r="L84"/>
  <c r="K84"/>
  <c r="J84"/>
  <c r="H85" i="4" s="1"/>
  <c r="I84" i="3"/>
  <c r="H84"/>
  <c r="G84"/>
  <c r="E85" i="4" s="1"/>
  <c r="F84" i="3"/>
  <c r="D85" i="4" s="1"/>
  <c r="E84" i="3"/>
  <c r="D84"/>
  <c r="L81"/>
  <c r="K81"/>
  <c r="J81"/>
  <c r="I81"/>
  <c r="H81"/>
  <c r="F82" i="4" s="1"/>
  <c r="G81" i="3"/>
  <c r="F81"/>
  <c r="E81"/>
  <c r="E77" s="1"/>
  <c r="D81"/>
  <c r="L77"/>
  <c r="J77"/>
  <c r="I77"/>
  <c r="H77"/>
  <c r="F77"/>
  <c r="D78" i="4" s="1"/>
  <c r="L60" i="3"/>
  <c r="K60"/>
  <c r="K61" i="4" s="1"/>
  <c r="J60" i="3"/>
  <c r="I60"/>
  <c r="H60"/>
  <c r="G60"/>
  <c r="F60"/>
  <c r="E60"/>
  <c r="D60"/>
  <c r="L51"/>
  <c r="K51"/>
  <c r="K52" i="4" s="1"/>
  <c r="J51" i="3"/>
  <c r="I51"/>
  <c r="H51"/>
  <c r="G51"/>
  <c r="F51"/>
  <c r="E51"/>
  <c r="D51"/>
  <c r="L45"/>
  <c r="K45"/>
  <c r="J45"/>
  <c r="I45"/>
  <c r="G46" i="4" s="1"/>
  <c r="H45" i="3"/>
  <c r="G45"/>
  <c r="F45"/>
  <c r="E45"/>
  <c r="C46" i="4" s="1"/>
  <c r="D45" i="3"/>
  <c r="L35"/>
  <c r="K35"/>
  <c r="J35"/>
  <c r="H36" i="4" s="1"/>
  <c r="I35" i="3"/>
  <c r="H35"/>
  <c r="G35"/>
  <c r="E36" i="4" s="1"/>
  <c r="F35" i="3"/>
  <c r="D35"/>
  <c r="L17"/>
  <c r="K17"/>
  <c r="K17" i="4" s="1"/>
  <c r="J17" i="3"/>
  <c r="I17"/>
  <c r="H17"/>
  <c r="G17"/>
  <c r="F17"/>
  <c r="D17" i="4" s="1"/>
  <c r="E17" i="3"/>
  <c r="D17"/>
  <c r="C122"/>
  <c r="C119"/>
  <c r="C110"/>
  <c r="C105"/>
  <c r="C101"/>
  <c r="C96"/>
  <c r="C84"/>
  <c r="C81"/>
  <c r="C77" s="1"/>
  <c r="C67"/>
  <c r="C60"/>
  <c r="C51"/>
  <c r="C45"/>
  <c r="C35"/>
  <c r="C36" i="4" s="1"/>
  <c r="C17" i="3"/>
  <c r="H97" i="4" l="1"/>
  <c r="D97"/>
  <c r="J16" i="3"/>
  <c r="D36" i="4"/>
  <c r="F46"/>
  <c r="C66" i="3"/>
  <c r="G17" i="4"/>
  <c r="H66" i="1"/>
  <c r="G77" i="3"/>
  <c r="E82" i="4"/>
  <c r="F78"/>
  <c r="J82"/>
  <c r="L82"/>
  <c r="I85"/>
  <c r="K85"/>
  <c r="G36"/>
  <c r="F61"/>
  <c r="H61"/>
  <c r="E66" i="3"/>
  <c r="C67" i="4" s="1"/>
  <c r="C78"/>
  <c r="H78"/>
  <c r="D82"/>
  <c r="H82"/>
  <c r="C85"/>
  <c r="G85"/>
  <c r="F97"/>
  <c r="L97"/>
  <c r="J97"/>
  <c r="E102"/>
  <c r="K102"/>
  <c r="I102"/>
  <c r="D106"/>
  <c r="H106"/>
  <c r="C111"/>
  <c r="G111"/>
  <c r="F120"/>
  <c r="J120"/>
  <c r="L120"/>
  <c r="J66" i="3"/>
  <c r="J128" s="1"/>
  <c r="C36" i="2"/>
  <c r="G36"/>
  <c r="E46"/>
  <c r="H52"/>
  <c r="C66" i="1"/>
  <c r="E68" i="2"/>
  <c r="C78"/>
  <c r="E85"/>
  <c r="L52" i="4"/>
  <c r="J52"/>
  <c r="J78"/>
  <c r="L78"/>
  <c r="K77" i="3"/>
  <c r="K82" i="4"/>
  <c r="I82"/>
  <c r="J102"/>
  <c r="L102"/>
  <c r="K106"/>
  <c r="I106"/>
  <c r="K36"/>
  <c r="I36"/>
  <c r="L61"/>
  <c r="J61"/>
  <c r="C102"/>
  <c r="J106"/>
  <c r="L106"/>
  <c r="I111"/>
  <c r="K111"/>
  <c r="L17"/>
  <c r="J17"/>
  <c r="F36"/>
  <c r="L36"/>
  <c r="J36"/>
  <c r="E46"/>
  <c r="K46"/>
  <c r="I46"/>
  <c r="H52"/>
  <c r="I61"/>
  <c r="I66" i="3"/>
  <c r="G78" i="4"/>
  <c r="C82"/>
  <c r="G82"/>
  <c r="F85"/>
  <c r="L85"/>
  <c r="J85"/>
  <c r="E97"/>
  <c r="I97"/>
  <c r="K97"/>
  <c r="D102"/>
  <c r="H102"/>
  <c r="C106"/>
  <c r="G106"/>
  <c r="F111"/>
  <c r="L111"/>
  <c r="J111"/>
  <c r="E120"/>
  <c r="K120"/>
  <c r="I120"/>
  <c r="F123"/>
  <c r="J123"/>
  <c r="G68"/>
  <c r="J66" i="1"/>
  <c r="C82" i="2"/>
  <c r="F16" i="1"/>
  <c r="K123" i="4"/>
  <c r="I123"/>
  <c r="K68"/>
  <c r="I68"/>
  <c r="D68"/>
  <c r="H123" i="2"/>
  <c r="H111"/>
  <c r="F97"/>
  <c r="F68"/>
  <c r="H46" i="4"/>
  <c r="H16" i="3"/>
  <c r="H16" i="4" s="1"/>
  <c r="H17"/>
  <c r="F17"/>
  <c r="D123" i="2"/>
  <c r="D46" i="4"/>
  <c r="C123"/>
  <c r="E123"/>
  <c r="C61"/>
  <c r="E68"/>
  <c r="C68"/>
  <c r="C52"/>
  <c r="D102" i="2"/>
  <c r="C16" i="3"/>
  <c r="C15" s="1"/>
  <c r="C85" i="2"/>
  <c r="C97"/>
  <c r="G97"/>
  <c r="E102"/>
  <c r="C106"/>
  <c r="G106"/>
  <c r="E111"/>
  <c r="C120"/>
  <c r="G120"/>
  <c r="E123"/>
  <c r="G78"/>
  <c r="D17"/>
  <c r="H17"/>
  <c r="F36"/>
  <c r="H46"/>
  <c r="F61"/>
  <c r="I17" i="4"/>
  <c r="L46"/>
  <c r="J46"/>
  <c r="I52"/>
  <c r="L66" i="3"/>
  <c r="L67" i="4" s="1"/>
  <c r="J68"/>
  <c r="F68"/>
  <c r="G61"/>
  <c r="E61"/>
  <c r="E52"/>
  <c r="G52"/>
  <c r="E17"/>
  <c r="D52"/>
  <c r="F52"/>
  <c r="D61"/>
  <c r="F66" i="3"/>
  <c r="C17" i="4"/>
  <c r="D16" i="3"/>
  <c r="D66"/>
  <c r="G52" i="2"/>
  <c r="E17"/>
  <c r="D111"/>
  <c r="D66" i="1"/>
  <c r="D78" i="2"/>
  <c r="D16" i="1"/>
  <c r="D16" i="2" s="1"/>
  <c r="D46"/>
  <c r="K61"/>
  <c r="I61"/>
  <c r="I68"/>
  <c r="K68"/>
  <c r="L97"/>
  <c r="J97"/>
  <c r="J106"/>
  <c r="L106"/>
  <c r="J120"/>
  <c r="L120"/>
  <c r="I17"/>
  <c r="K17"/>
  <c r="I46"/>
  <c r="K46"/>
  <c r="F17"/>
  <c r="D36"/>
  <c r="G61"/>
  <c r="E66" i="1"/>
  <c r="C67" i="2" s="1"/>
  <c r="C68"/>
  <c r="E78"/>
  <c r="J82"/>
  <c r="L82"/>
  <c r="L85"/>
  <c r="J85"/>
  <c r="D97"/>
  <c r="J102"/>
  <c r="L102"/>
  <c r="H106"/>
  <c r="F111"/>
  <c r="D120"/>
  <c r="H120"/>
  <c r="L123"/>
  <c r="J123"/>
  <c r="E82"/>
  <c r="H78"/>
  <c r="J36"/>
  <c r="L36"/>
  <c r="D52"/>
  <c r="L61"/>
  <c r="J61"/>
  <c r="J68"/>
  <c r="L68"/>
  <c r="K82"/>
  <c r="I82"/>
  <c r="K85"/>
  <c r="I85"/>
  <c r="K102"/>
  <c r="I102"/>
  <c r="K111"/>
  <c r="I111"/>
  <c r="K123"/>
  <c r="I123"/>
  <c r="F78"/>
  <c r="J17"/>
  <c r="L17"/>
  <c r="H36"/>
  <c r="F46"/>
  <c r="J46"/>
  <c r="L46"/>
  <c r="I52"/>
  <c r="K52"/>
  <c r="C61"/>
  <c r="G68"/>
  <c r="K77" i="1"/>
  <c r="K66" s="1"/>
  <c r="D85" i="2"/>
  <c r="H97"/>
  <c r="F102"/>
  <c r="D106"/>
  <c r="L111"/>
  <c r="J111"/>
  <c r="F123"/>
  <c r="E16" i="1"/>
  <c r="C17" i="2"/>
  <c r="G17"/>
  <c r="E36"/>
  <c r="I36"/>
  <c r="K36"/>
  <c r="C46"/>
  <c r="G46"/>
  <c r="F52"/>
  <c r="J52"/>
  <c r="L52"/>
  <c r="D61"/>
  <c r="H61"/>
  <c r="I66" i="1"/>
  <c r="D68" i="2"/>
  <c r="H68"/>
  <c r="G82"/>
  <c r="G85"/>
  <c r="E97"/>
  <c r="K97"/>
  <c r="I97"/>
  <c r="C102"/>
  <c r="G102"/>
  <c r="E106"/>
  <c r="K106"/>
  <c r="I106"/>
  <c r="C111"/>
  <c r="G111"/>
  <c r="E120"/>
  <c r="K120"/>
  <c r="I120"/>
  <c r="C123"/>
  <c r="G123"/>
  <c r="D82"/>
  <c r="F85"/>
  <c r="J78"/>
  <c r="L78"/>
  <c r="H66" i="3"/>
  <c r="L16"/>
  <c r="K16" i="1"/>
  <c r="H16"/>
  <c r="I16"/>
  <c r="L16"/>
  <c r="J16"/>
  <c r="G16"/>
  <c r="L66"/>
  <c r="C16"/>
  <c r="G66"/>
  <c r="F66"/>
  <c r="K16" i="3"/>
  <c r="I16"/>
  <c r="G16"/>
  <c r="F16"/>
  <c r="E16"/>
  <c r="D15" l="1"/>
  <c r="D128"/>
  <c r="J15"/>
  <c r="G67" i="4"/>
  <c r="E67" i="2"/>
  <c r="E15" i="1"/>
  <c r="K66" i="3"/>
  <c r="K78" i="4"/>
  <c r="I78"/>
  <c r="F16" i="2"/>
  <c r="G66" i="3"/>
  <c r="E67" i="4" s="1"/>
  <c r="E78"/>
  <c r="F67"/>
  <c r="H15" i="3"/>
  <c r="D15" i="1"/>
  <c r="C128" i="3"/>
  <c r="L16" i="4"/>
  <c r="J16"/>
  <c r="L15" i="3"/>
  <c r="L15" i="4" s="1"/>
  <c r="K128" i="3"/>
  <c r="K16" i="4"/>
  <c r="L128" i="3"/>
  <c r="J67" i="4"/>
  <c r="H128" i="3"/>
  <c r="H67" i="4"/>
  <c r="I128" i="3"/>
  <c r="I16" i="4"/>
  <c r="G128" i="3"/>
  <c r="G16" i="4"/>
  <c r="F128" i="3"/>
  <c r="F16" i="4"/>
  <c r="D16"/>
  <c r="D67"/>
  <c r="E128" i="3"/>
  <c r="E16" i="4"/>
  <c r="C16"/>
  <c r="H15" i="1"/>
  <c r="E128"/>
  <c r="D128"/>
  <c r="K16" i="2"/>
  <c r="I16"/>
  <c r="G67"/>
  <c r="H128" i="1"/>
  <c r="F67" i="2"/>
  <c r="L67"/>
  <c r="J67"/>
  <c r="H16"/>
  <c r="K67"/>
  <c r="I67"/>
  <c r="K128" i="1"/>
  <c r="J15"/>
  <c r="H67" i="2"/>
  <c r="L16"/>
  <c r="J16"/>
  <c r="C16"/>
  <c r="I78"/>
  <c r="K78"/>
  <c r="F128" i="1"/>
  <c r="D67" i="2"/>
  <c r="K15" i="1"/>
  <c r="E16" i="2"/>
  <c r="I15" i="1"/>
  <c r="G16" i="2"/>
  <c r="F15" i="1"/>
  <c r="L15"/>
  <c r="L128"/>
  <c r="I128"/>
  <c r="J128"/>
  <c r="G128"/>
  <c r="C15"/>
  <c r="C128"/>
  <c r="G15"/>
  <c r="K15" i="3"/>
  <c r="K15" i="4" s="1"/>
  <c r="I15" i="3"/>
  <c r="G15"/>
  <c r="F15"/>
  <c r="E15"/>
  <c r="H15" i="4" l="1"/>
  <c r="D15" i="2"/>
  <c r="C15"/>
  <c r="I67" i="4"/>
  <c r="K67"/>
  <c r="E15" i="2"/>
  <c r="H15"/>
  <c r="F15" i="4"/>
  <c r="I15"/>
  <c r="G15"/>
  <c r="J15"/>
  <c r="E15"/>
  <c r="D15"/>
  <c r="C15"/>
  <c r="F139" i="1"/>
  <c r="E139"/>
  <c r="D133" i="3"/>
  <c r="D145"/>
  <c r="D139" i="1"/>
  <c r="C139" i="3"/>
  <c r="C133" i="1"/>
  <c r="C145" i="3"/>
  <c r="C133"/>
  <c r="I15" i="2"/>
  <c r="K15"/>
  <c r="F133" i="1"/>
  <c r="F145" i="3"/>
  <c r="F139"/>
  <c r="F133"/>
  <c r="G15" i="2"/>
  <c r="G133" i="1"/>
  <c r="G145" i="3"/>
  <c r="G139"/>
  <c r="G133"/>
  <c r="D139"/>
  <c r="E145"/>
  <c r="E139"/>
  <c r="E133" i="1"/>
  <c r="G139"/>
  <c r="E133" i="3"/>
  <c r="J15" i="2"/>
  <c r="L15"/>
  <c r="D133" i="1"/>
  <c r="F15" i="2"/>
</calcChain>
</file>

<file path=xl/comments1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comments2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comments3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comments4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sharedStrings.xml><?xml version="1.0" encoding="utf-8"?>
<sst xmlns="http://schemas.openxmlformats.org/spreadsheetml/2006/main" count="1291" uniqueCount="312">
  <si>
    <t>CLASIFICACIÓN Y PROYECCIÓN DE LOS GASTOS</t>
  </si>
  <si>
    <t>TIPOS</t>
  </si>
  <si>
    <t>CUADRO 36. GASTOS Y COSTOS</t>
  </si>
  <si>
    <t>FOP - FIJO OPERATIVO, porción del costo de una intervención o servicio que no depende del volumen de producción.</t>
  </si>
  <si>
    <t xml:space="preserve">VOP - VARIABLE OPERATIVO, porción del costo de una intervención o servicio que está relacionada con el volumen de producción. </t>
  </si>
  <si>
    <t>INFORMACIÓN HISTÓRICA - DATOS CONSTANTES EN $2012</t>
  </si>
  <si>
    <t>VAR % PROMEDIO</t>
  </si>
  <si>
    <t>Administrativo</t>
  </si>
  <si>
    <t>Operacional</t>
  </si>
  <si>
    <t xml:space="preserve">SERVICIOS PERSONALES  </t>
  </si>
  <si>
    <t xml:space="preserve">SERVICIOS PERSONALES ASOCIADOS A LA NÓMINA </t>
  </si>
  <si>
    <t>Sueldos Personal de Nómina</t>
  </si>
  <si>
    <t>Gastos de Representación</t>
  </si>
  <si>
    <t>Horas. Extras, Dominicales, Festivos, Recargo Nocturno</t>
  </si>
  <si>
    <t>Auxilio de Transporte</t>
  </si>
  <si>
    <t>Subsidio de Alimentación</t>
  </si>
  <si>
    <t>Bonificación por Servicios Prestados</t>
  </si>
  <si>
    <t>Prima Semestral</t>
  </si>
  <si>
    <t>Prima de Servicios</t>
  </si>
  <si>
    <t>Prima de Navidad</t>
  </si>
  <si>
    <t>Prima de Vacaciones</t>
  </si>
  <si>
    <t>Prima Técnica</t>
  </si>
  <si>
    <t>Prima de Antigüedad</t>
  </si>
  <si>
    <t>Otro concepto - Especificar</t>
  </si>
  <si>
    <t>Convenciones Colectivas o Convenios</t>
  </si>
  <si>
    <t>Personal Administrativo</t>
  </si>
  <si>
    <t>Jornal</t>
  </si>
  <si>
    <t>Quinquenio</t>
  </si>
  <si>
    <t>Bonificación Especial de Recreación</t>
  </si>
  <si>
    <t>Reconocimiento por Coordinación</t>
  </si>
  <si>
    <t>Reconocimiento por Permanencia en el Servicio Público</t>
  </si>
  <si>
    <t>SERVICIOS PERSONALES INDIRECTOS</t>
  </si>
  <si>
    <t>Personal Supernumerario</t>
  </si>
  <si>
    <t>Jornales</t>
  </si>
  <si>
    <t>Honorarios</t>
  </si>
  <si>
    <t>Remuneración Servicios Técnicos</t>
  </si>
  <si>
    <t>Otros - Especificar</t>
  </si>
  <si>
    <t>APORTES PATRONALES</t>
  </si>
  <si>
    <t>Cesantías</t>
  </si>
  <si>
    <t xml:space="preserve">Pensiones </t>
  </si>
  <si>
    <t>Salud  EPS</t>
  </si>
  <si>
    <t>Riesgos Laborales</t>
  </si>
  <si>
    <t>Caja de Compensación Familiar</t>
  </si>
  <si>
    <t>ICBF</t>
  </si>
  <si>
    <t>SENA</t>
  </si>
  <si>
    <t>OTROS GASTOS ASOCIADOS A PERSONAL</t>
  </si>
  <si>
    <t>Cesantías Retroactivas</t>
  </si>
  <si>
    <t>Cuotas Partes Pensionales</t>
  </si>
  <si>
    <t>Aportes Convenios de Concurrencia Pasivo Prestacional</t>
  </si>
  <si>
    <t>Otras Pensiones y Jubilaciones</t>
  </si>
  <si>
    <t>GASTOS GENERALES</t>
  </si>
  <si>
    <t>ADQUISICIÓN DE BIENES Y SERVICIOS</t>
  </si>
  <si>
    <t>Arrendamientos</t>
  </si>
  <si>
    <t>Dotación</t>
  </si>
  <si>
    <t>Gastos de Computador</t>
  </si>
  <si>
    <t>Viáticos y Gastos de Viaje</t>
  </si>
  <si>
    <t>Gastos de Transporte y Comunicación</t>
  </si>
  <si>
    <t>Impresos y Publicaciones</t>
  </si>
  <si>
    <t>Mantenimiento y Reparaciones</t>
  </si>
  <si>
    <t>Mantenimiento ESE</t>
  </si>
  <si>
    <t>Combustibles, Lubricantes y Llantas</t>
  </si>
  <si>
    <t>Materiales y Suministros</t>
  </si>
  <si>
    <t>Seguros</t>
  </si>
  <si>
    <t>Seguros ESE</t>
  </si>
  <si>
    <t>Otros</t>
  </si>
  <si>
    <t>Servicios Públicos</t>
  </si>
  <si>
    <t>Energía</t>
  </si>
  <si>
    <t>Acueducto, Alcantarillado</t>
  </si>
  <si>
    <t>Aseo</t>
  </si>
  <si>
    <t>Teléfono</t>
  </si>
  <si>
    <t>Gas</t>
  </si>
  <si>
    <t>Bienestar e Incentivos</t>
  </si>
  <si>
    <t>Promoción Institucional</t>
  </si>
  <si>
    <t>Salud Ocupacional</t>
  </si>
  <si>
    <t>Información</t>
  </si>
  <si>
    <t>Publicidad</t>
  </si>
  <si>
    <t>OTROS GASTOS GENERALES</t>
  </si>
  <si>
    <t>Sentencias Judiciales</t>
  </si>
  <si>
    <t>Impuestos, Tasas, Contribuciones, Derechos y Multas</t>
  </si>
  <si>
    <t xml:space="preserve">Intereses  y Comisiones </t>
  </si>
  <si>
    <t>Programas y Convenios Instituciones</t>
  </si>
  <si>
    <t>Otros Programas y Convenios Institucionales</t>
  </si>
  <si>
    <t>Otros Gastos Generales</t>
  </si>
  <si>
    <t>TRANSFERENCIAS CORRIENTES</t>
  </si>
  <si>
    <t>Concepto - Especificar</t>
  </si>
  <si>
    <t xml:space="preserve">COMPRA DE BIENES Y SERVICIOS </t>
  </si>
  <si>
    <t>Concepto 1</t>
  </si>
  <si>
    <t>Concepto 2</t>
  </si>
  <si>
    <t>Concepto 3</t>
  </si>
  <si>
    <t>…</t>
  </si>
  <si>
    <t>Concepto n</t>
  </si>
  <si>
    <t>SERVICIO DE LA DEUDA</t>
  </si>
  <si>
    <t>Amortizaciones</t>
  </si>
  <si>
    <t>Intereses</t>
  </si>
  <si>
    <t>INVERSIÓN</t>
  </si>
  <si>
    <t>Reforzamiento Estructural</t>
  </si>
  <si>
    <t>PARTICIPACIÓN PORCENTUAL DE GASTOS ADMINISTRATIVOS EN EL TOTAL DE GASTOS Y COSTOS DE LA ESE</t>
  </si>
  <si>
    <t xml:space="preserve">TOTAL COSTOS OPERACIONALES (TCOP) POR UNIDAD DE VALOR RELATIVO (UVR) - TCOP/TUVR </t>
  </si>
  <si>
    <t>2014/2013 (VAR %)</t>
  </si>
  <si>
    <t>2015/2014 (VAR %)</t>
  </si>
  <si>
    <t>2016/2015 (VAR %)</t>
  </si>
  <si>
    <t>2017/2016 (VAR %)</t>
  </si>
  <si>
    <t>2018/2017 (VAR %)</t>
  </si>
  <si>
    <t>PS-2.1.01.01.01</t>
  </si>
  <si>
    <t>PS-2.1.01.01.03</t>
  </si>
  <si>
    <t>PS-2.1.01.01.13</t>
  </si>
  <si>
    <t>PS-2.1.01.01.31</t>
  </si>
  <si>
    <t>PS-2.1.01.01.23</t>
  </si>
  <si>
    <t>PS-2.1.01.01.05</t>
  </si>
  <si>
    <t>PS-2.1.01.01.19</t>
  </si>
  <si>
    <t>PS-2.1.01.01.17</t>
  </si>
  <si>
    <t>PS-2.1.01.01.21</t>
  </si>
  <si>
    <t>PS-2.1.01.01.25</t>
  </si>
  <si>
    <t>PS-2.1.01.01.98</t>
  </si>
  <si>
    <t>PS-2.1.01.01.07</t>
  </si>
  <si>
    <t>PS-2.1.01.02</t>
  </si>
  <si>
    <t>PS-2.1.01.02.07</t>
  </si>
  <si>
    <t>PS-2.1.01.02.05</t>
  </si>
  <si>
    <t>PS-2.1.01.02.03</t>
  </si>
  <si>
    <t>PS-2.1.01.02.09</t>
  </si>
  <si>
    <t>PS-2.1.01.02.98</t>
  </si>
  <si>
    <t>PS-2.1.01.01</t>
  </si>
  <si>
    <t>PS-2.1.01</t>
  </si>
  <si>
    <t>PS-2.1</t>
  </si>
  <si>
    <t>PS-2.1.01.03</t>
  </si>
  <si>
    <t>PS-2.1.01.03.01.01.01</t>
  </si>
  <si>
    <t>PS-2.1.01.03.01.01.03</t>
  </si>
  <si>
    <t>PS-2.1.01.03.01.03.09</t>
  </si>
  <si>
    <t>PS-2.1.01.03.03.03</t>
  </si>
  <si>
    <t>PS-2.1.01.03.01.03.03</t>
  </si>
  <si>
    <t>PS-2.1.01.03.01.03.01</t>
  </si>
  <si>
    <t>PS-2.1.01.03.03.01.01</t>
  </si>
  <si>
    <t>PS-2.1.01.03.03.01.03</t>
  </si>
  <si>
    <t>PS-2.1.01.03.03.01</t>
  </si>
  <si>
    <t>PS-2.1.01.93</t>
  </si>
  <si>
    <t>PS-2.1.02</t>
  </si>
  <si>
    <t>PS-2.1.02.01</t>
  </si>
  <si>
    <t>PS-2.1.02.01.03</t>
  </si>
  <si>
    <t>PS-2.1.02.02.25</t>
  </si>
  <si>
    <t>PS-2.1.02.02.03</t>
  </si>
  <si>
    <t>PS-2.1.02.02.05</t>
  </si>
  <si>
    <t>PS-2.1.02.02.13</t>
  </si>
  <si>
    <t>PS-2.1.02.02.15</t>
  </si>
  <si>
    <t>PS-2.1.02.01.01</t>
  </si>
  <si>
    <t>PS-2.1.02.02.09</t>
  </si>
  <si>
    <t>PS-2.1.02.02.07</t>
  </si>
  <si>
    <t>PS-2.1.02.02.19</t>
  </si>
  <si>
    <t>PS-2.1.02.02.27</t>
  </si>
  <si>
    <t>PS-2.1.02.02.98</t>
  </si>
  <si>
    <t>PS-2.1.02.02.29</t>
  </si>
  <si>
    <t>PS-2.1.02.03</t>
  </si>
  <si>
    <t>PS-2.1.02.02.23</t>
  </si>
  <si>
    <t>PS-2.2.01.01</t>
  </si>
  <si>
    <t>PS-2.2.01.01.01.01</t>
  </si>
  <si>
    <t>Compra de medicamentos</t>
  </si>
  <si>
    <t>PS-2.2.01.01.07.01</t>
  </si>
  <si>
    <t>Material medico-quirúrgico</t>
  </si>
  <si>
    <t>PS-2.2.01.01.01.98</t>
  </si>
  <si>
    <t>Otras Compras e Importaciones no especificadas</t>
  </si>
  <si>
    <t>PS-2.2.01.01.07</t>
  </si>
  <si>
    <t>Materiales, mantenimiento y otros</t>
  </si>
  <si>
    <t>PS-2.2.01.01.98</t>
  </si>
  <si>
    <t>Otras Compras de Bienes para la Venta</t>
  </si>
  <si>
    <t>PS-2.2.01.03</t>
  </si>
  <si>
    <t>Compra de Servicios para la Venta</t>
  </si>
  <si>
    <t>PS-2.2.01.03.03</t>
  </si>
  <si>
    <t>Servicio de Apoyo diagnóstico</t>
  </si>
  <si>
    <t>PS-2.2.01.03.98</t>
  </si>
  <si>
    <t>Otras Compras de Servicios para la Venta</t>
  </si>
  <si>
    <t>2.3</t>
  </si>
  <si>
    <t>2.3.02</t>
  </si>
  <si>
    <t>DOTACIÓN</t>
  </si>
  <si>
    <t>2.3.01.01.01</t>
  </si>
  <si>
    <t>2.1</t>
  </si>
  <si>
    <t>A-2.1.01</t>
  </si>
  <si>
    <t>A-2.1.01.01</t>
  </si>
  <si>
    <t>A-2.1.01.01.01</t>
  </si>
  <si>
    <t>A-2.1.01.01.03</t>
  </si>
  <si>
    <t>A-2.1.01.01.13</t>
  </si>
  <si>
    <t>A-2.1.01.01.31</t>
  </si>
  <si>
    <t>A-2.1.01.01.23</t>
  </si>
  <si>
    <t>A-2.1.01.01.05</t>
  </si>
  <si>
    <t>A-2.1.01.01.19</t>
  </si>
  <si>
    <t>A-2.1.01.01.17</t>
  </si>
  <si>
    <t>A-2.1.01.01.21</t>
  </si>
  <si>
    <t>A-2.1.01.01.25</t>
  </si>
  <si>
    <t>A-2.1.01.01.98</t>
  </si>
  <si>
    <t>A-2.1.01.02.05</t>
  </si>
  <si>
    <t>A-2.1.01.01.07</t>
  </si>
  <si>
    <t>A-2.1.01.02</t>
  </si>
  <si>
    <t>A-2.1.01.02.07</t>
  </si>
  <si>
    <t>A-2.1.01.02.03</t>
  </si>
  <si>
    <t>A-2.1.01.02.09</t>
  </si>
  <si>
    <t>A-2.1.01.03</t>
  </si>
  <si>
    <t>A-2.1.01.03.01.01.01</t>
  </si>
  <si>
    <t>A-2.1.01.03.01.01.03</t>
  </si>
  <si>
    <t>A-2.1.01.03.01.01.05.01</t>
  </si>
  <si>
    <t>A-2.1.01.03.01.03.09</t>
  </si>
  <si>
    <t>A-2.1.01.03.03.03</t>
  </si>
  <si>
    <t>A-2.1.01.03.01.03.03</t>
  </si>
  <si>
    <t>A-2.1.01.03.01.03.01</t>
  </si>
  <si>
    <t>A-2.1.02</t>
  </si>
  <si>
    <t>A-2.1.02.01</t>
  </si>
  <si>
    <t>A-2.1.02.01.05</t>
  </si>
  <si>
    <t>A-2.1.02.02.25</t>
  </si>
  <si>
    <t>A-2.1.02.02.03</t>
  </si>
  <si>
    <t>A-2.1.02.02.05</t>
  </si>
  <si>
    <t>A-2.1.02.02.13</t>
  </si>
  <si>
    <t>A-2.1.02.02.15</t>
  </si>
  <si>
    <t>A-2.1.02.01.01</t>
  </si>
  <si>
    <t>A-2.1.02.02.09</t>
  </si>
  <si>
    <t>A-2.1.02.02.07</t>
  </si>
  <si>
    <t>A-2.1.02.01.07</t>
  </si>
  <si>
    <t>A-2.1.02.02.11</t>
  </si>
  <si>
    <t>A-2.1.02.02.98</t>
  </si>
  <si>
    <t>A-2.1.02.03</t>
  </si>
  <si>
    <t>A-2.1.02.02.23</t>
  </si>
  <si>
    <t>FIJO</t>
  </si>
  <si>
    <t>VARIABLE</t>
  </si>
  <si>
    <t>COSTOS OPERATIVOS</t>
  </si>
  <si>
    <t>CODIGO</t>
  </si>
  <si>
    <t>GASTOS ADMINISTRATIVOS</t>
  </si>
  <si>
    <t>PS-2.1.01.01.02</t>
  </si>
  <si>
    <t>PS-2.1.02.01.02</t>
  </si>
  <si>
    <t>PS-2.1.02.02.16</t>
  </si>
  <si>
    <t>PS-2.1.02.02.09,01</t>
  </si>
  <si>
    <t>PS-2.1.02.02.07,01</t>
  </si>
  <si>
    <t>PS-2.1.02.02.07,02</t>
  </si>
  <si>
    <t>PS-2.1.02.02.20</t>
  </si>
  <si>
    <t>PS-2.1.02.02.21</t>
  </si>
  <si>
    <t>PS-2.1.02.02.28</t>
  </si>
  <si>
    <t>PS-2.1.02.02.30</t>
  </si>
  <si>
    <t>PS-2.1.02.02.31</t>
  </si>
  <si>
    <t>PS-2.1.4.01.01</t>
  </si>
  <si>
    <t>PS-2.1.4.01.02</t>
  </si>
  <si>
    <t>PS-2.1.4.05</t>
  </si>
  <si>
    <t>PS-2.1.4.08</t>
  </si>
  <si>
    <t>Mesadas pensionales</t>
  </si>
  <si>
    <t>Cesantias (intereses sobre cesantias)</t>
  </si>
  <si>
    <t>Sentencias y conciliaciones</t>
  </si>
  <si>
    <t>Otras transferencias</t>
  </si>
  <si>
    <t>PS-2.1.4.</t>
  </si>
  <si>
    <t>A-2.1.4.01.01</t>
  </si>
  <si>
    <t>A-2.1.4.01.02</t>
  </si>
  <si>
    <t>A-2.1.4.05</t>
  </si>
  <si>
    <t>A-2.1.4.08</t>
  </si>
  <si>
    <t>A-2.1.4</t>
  </si>
  <si>
    <t>PS-2.1.01.01.02.01</t>
  </si>
  <si>
    <t>PS-2.1.01.01.02.02</t>
  </si>
  <si>
    <t>PS-2.1.01.01.02.03</t>
  </si>
  <si>
    <t>PS-2.1.01.01.02.04</t>
  </si>
  <si>
    <t>PS-2.1.01.01.02.05</t>
  </si>
  <si>
    <t>PS-2.1.01.03.01.01.05</t>
  </si>
  <si>
    <t>PS-2.1.02.02.99</t>
  </si>
  <si>
    <t>PS-2.1.02.02.99.01</t>
  </si>
  <si>
    <t>PS-2.1.02.02.99.02</t>
  </si>
  <si>
    <t>2.4</t>
  </si>
  <si>
    <t>2.4.02.02</t>
  </si>
  <si>
    <t>2.4.02.01</t>
  </si>
  <si>
    <t>A-2.1.02.01.01.01</t>
  </si>
  <si>
    <t>A-2.1.02.01.01.02</t>
  </si>
  <si>
    <t>A-2.1.02.01.01.03</t>
  </si>
  <si>
    <t>A-2.1.01.01.06</t>
  </si>
  <si>
    <t>A-2.1.01.01.26</t>
  </si>
  <si>
    <t>A-2.1.01.02.04</t>
  </si>
  <si>
    <t>A-2.1.01.02.06</t>
  </si>
  <si>
    <t>A-2.1.01.01.08</t>
  </si>
  <si>
    <t>A-2.1.01.01.09</t>
  </si>
  <si>
    <t>A-2.1.02.01.04</t>
  </si>
  <si>
    <t>A-2.1.02.02.15.01</t>
  </si>
  <si>
    <t>A-2.1.02.02.15.02</t>
  </si>
  <si>
    <t>A-2.1.02.02.09.01</t>
  </si>
  <si>
    <t>A-2.1.02.02.07.01</t>
  </si>
  <si>
    <t>A-2.1.02.02.07.02</t>
  </si>
  <si>
    <t>A-2.1.02.02.07.03</t>
  </si>
  <si>
    <t>A-2.1.02.02.07.04</t>
  </si>
  <si>
    <t>A-2.1.02.02.07.05</t>
  </si>
  <si>
    <t>A-2.1.02.01.08</t>
  </si>
  <si>
    <t>A-2.1.02.01.09</t>
  </si>
  <si>
    <t>A-2.1.02.01.10</t>
  </si>
  <si>
    <t>A-2.1.02.02.98.01</t>
  </si>
  <si>
    <t>A-2.1.02.02.99</t>
  </si>
  <si>
    <t>A-2.1.02.02.99.01</t>
  </si>
  <si>
    <t>A-2.1.02.02.99.02</t>
  </si>
  <si>
    <t>TOTAL COSTOS OPERATIVOS</t>
  </si>
  <si>
    <t>TOTAL GASTOS ADMINISTRATIVOS</t>
  </si>
  <si>
    <t xml:space="preserve">TOTAL COSTOS Y GASTOS </t>
  </si>
  <si>
    <t>Fijos</t>
  </si>
  <si>
    <t>Variables</t>
  </si>
  <si>
    <t>CUADRO 36 A. COSTOS OPERATIVOS</t>
  </si>
  <si>
    <t>CUADRO 36 B. GASTOS ADMINISTRATIVOS</t>
  </si>
  <si>
    <t>PARTICIPACIÓN PORCENTUAL DE COSTOS OPERATIVOS EN EL TOTAL DE GASTOS Y COSTOS DE LA ESE</t>
  </si>
  <si>
    <t xml:space="preserve">TOTAL GASTOS ADMINISTRATIVOS (TGA) POR UNIDAD DE VALOR RELATIVO (UVR) - TCOP/TUVR </t>
  </si>
  <si>
    <t xml:space="preserve">TOTAL GASTOS Y COSTOS (TGC) POR UNIDAD DE VALOR RELATIVO (UVR) - TGC/TUVR </t>
  </si>
  <si>
    <t>FAD - FIJO ADMINISTRATIVO, gasto administrativo en que incurre la ESE para las labores gerenciales, administrativas, financieras, de apoyo logístico, que se causa independiente de sus apoyos a las áreas de producción de servicios</t>
  </si>
  <si>
    <t>VAD - VARIABLE ADMINISTRATIVO, gasto administrativo de carácter variable u ocasionales que puede estar o no condicionado a los apoyos al área asistencial</t>
  </si>
  <si>
    <t>indemnizacion de vacaciones</t>
  </si>
  <si>
    <t>intereses/cesantias</t>
  </si>
  <si>
    <t>concurso Meritocracia</t>
  </si>
  <si>
    <t>otros servicios Indirectos</t>
  </si>
  <si>
    <t>inprevistos</t>
  </si>
  <si>
    <t>material odontologico</t>
  </si>
  <si>
    <t>material de laboratorio y otros</t>
  </si>
  <si>
    <t>otra viegencias expiradas</t>
  </si>
  <si>
    <t>otros</t>
  </si>
  <si>
    <t xml:space="preserve"> </t>
  </si>
  <si>
    <t xml:space="preserve">b </t>
  </si>
  <si>
    <t>2014/2013(VAR %)</t>
  </si>
  <si>
    <t>2016/2015(VAR %)</t>
  </si>
  <si>
    <t>suministro y mant equipo admon</t>
  </si>
  <si>
    <t>material pic</t>
  </si>
  <si>
    <t>papeleria y utiles de oficina</t>
  </si>
</sst>
</file>

<file path=xl/styles.xml><?xml version="1.0" encoding="utf-8"?>
<styleSheet xmlns="http://schemas.openxmlformats.org/spreadsheetml/2006/main">
  <numFmts count="10">
    <numFmt numFmtId="164" formatCode="&quot;$&quot;#,##0;[Red]\-&quot;$&quot;#,##0"/>
    <numFmt numFmtId="165" formatCode="_-* #,##0.00_-;\-* #,##0.00_-;_-* &quot;-&quot;??_-;_-@_-"/>
    <numFmt numFmtId="166" formatCode="_(* #,##0_);_(* \(#,##0\);_(* &quot;-&quot;_);_(@_)"/>
    <numFmt numFmtId="167" formatCode="_(* #,##0.00_);_(* \(#,##0.00\);_(* &quot;-&quot;??_);_(@_)"/>
    <numFmt numFmtId="168" formatCode="#,"/>
    <numFmt numFmtId="169" formatCode="_([$€]* #,##0.00_);_([$€]* \(#,##0.00\);_([$€]* &quot;-&quot;??_);_(@_)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_(* #,##0_);_(* \(#,##0\);_(* &quot;-&quot;??_);_(@_)"/>
    <numFmt numFmtId="173" formatCode="_-* #,##0_-;\-* #,##0_-;_-* &quot;-&quot;??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Helvetica Neue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"/>
      <color indexed="8"/>
      <name val="Courier"/>
      <family val="3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0"/>
      <name val="Courier"/>
      <family val="3"/>
    </font>
    <font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8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2" fillId="0" borderId="0" applyNumberFormat="0" applyFill="0" applyBorder="0" applyProtection="0">
      <alignment vertical="top"/>
    </xf>
    <xf numFmtId="0" fontId="3" fillId="0" borderId="0"/>
    <xf numFmtId="168" fontId="6" fillId="0" borderId="0">
      <protection locked="0"/>
    </xf>
    <xf numFmtId="168" fontId="6" fillId="0" borderId="0">
      <protection locked="0"/>
    </xf>
    <xf numFmtId="168" fontId="6" fillId="0" borderId="0">
      <protection locked="0"/>
    </xf>
    <xf numFmtId="168" fontId="6" fillId="0" borderId="0">
      <protection locked="0"/>
    </xf>
    <xf numFmtId="168" fontId="6" fillId="0" borderId="0">
      <protection locked="0"/>
    </xf>
    <xf numFmtId="168" fontId="6" fillId="0" borderId="0">
      <protection locked="0"/>
    </xf>
    <xf numFmtId="168" fontId="6" fillId="0" borderId="0">
      <protection locked="0"/>
    </xf>
    <xf numFmtId="169" fontId="3" fillId="0" borderId="0" applyFont="0" applyFill="0" applyBorder="0" applyAlignment="0" applyProtection="0"/>
    <xf numFmtId="168" fontId="6" fillId="0" borderId="0">
      <protection locked="0"/>
    </xf>
    <xf numFmtId="0" fontId="7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1" fillId="0" borderId="0"/>
    <xf numFmtId="0" fontId="9" fillId="0" borderId="0"/>
    <xf numFmtId="0" fontId="3" fillId="0" borderId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9" fontId="10" fillId="0" borderId="0"/>
    <xf numFmtId="167" fontId="1" fillId="0" borderId="0" applyFont="0" applyFill="0" applyBorder="0" applyAlignment="0" applyProtection="0"/>
  </cellStyleXfs>
  <cellXfs count="163">
    <xf numFmtId="0" fontId="0" fillId="0" borderId="0" xfId="0"/>
    <xf numFmtId="0" fontId="11" fillId="0" borderId="0" xfId="1" applyFont="1" applyAlignment="1"/>
    <xf numFmtId="0" fontId="12" fillId="0" borderId="0" xfId="0" applyFont="1" applyAlignment="1">
      <alignment vertical="center" wrapText="1"/>
    </xf>
    <xf numFmtId="0" fontId="13" fillId="2" borderId="1" xfId="1" applyFont="1" applyFill="1" applyBorder="1" applyAlignment="1"/>
    <xf numFmtId="0" fontId="14" fillId="0" borderId="0" xfId="1" applyFont="1" applyAlignment="1"/>
    <xf numFmtId="0" fontId="13" fillId="0" borderId="0" xfId="1" applyFont="1" applyAlignment="1"/>
    <xf numFmtId="0" fontId="15" fillId="0" borderId="12" xfId="1" applyFont="1" applyFill="1" applyBorder="1" applyAlignment="1" applyProtection="1">
      <alignment horizontal="center" vertical="center"/>
      <protection locked="0" hidden="1"/>
    </xf>
    <xf numFmtId="0" fontId="15" fillId="0" borderId="13" xfId="1" applyFont="1" applyFill="1" applyBorder="1" applyAlignment="1" applyProtection="1">
      <alignment horizontal="center" vertical="center"/>
      <protection locked="0" hidden="1"/>
    </xf>
    <xf numFmtId="0" fontId="15" fillId="0" borderId="14" xfId="1" applyFont="1" applyFill="1" applyBorder="1" applyAlignment="1" applyProtection="1">
      <alignment horizontal="center" vertical="center"/>
      <protection locked="0" hidden="1"/>
    </xf>
    <xf numFmtId="0" fontId="15" fillId="0" borderId="15" xfId="1" applyFont="1" applyFill="1" applyBorder="1" applyAlignment="1" applyProtection="1">
      <alignment horizontal="center" vertical="center"/>
      <protection locked="0" hidden="1"/>
    </xf>
    <xf numFmtId="3" fontId="15" fillId="4" borderId="16" xfId="2" applyNumberFormat="1" applyFont="1" applyFill="1" applyBorder="1"/>
    <xf numFmtId="0" fontId="11" fillId="0" borderId="17" xfId="1" applyFont="1" applyBorder="1" applyAlignment="1"/>
    <xf numFmtId="0" fontId="11" fillId="0" borderId="18" xfId="1" applyFont="1" applyBorder="1" applyAlignment="1"/>
    <xf numFmtId="0" fontId="11" fillId="0" borderId="19" xfId="1" applyFont="1" applyBorder="1" applyAlignment="1"/>
    <xf numFmtId="0" fontId="11" fillId="0" borderId="20" xfId="1" applyFont="1" applyBorder="1" applyAlignment="1"/>
    <xf numFmtId="3" fontId="15" fillId="5" borderId="21" xfId="2" applyNumberFormat="1" applyFont="1" applyFill="1" applyBorder="1"/>
    <xf numFmtId="0" fontId="11" fillId="0" borderId="22" xfId="1" applyFont="1" applyBorder="1" applyAlignment="1"/>
    <xf numFmtId="0" fontId="11" fillId="0" borderId="23" xfId="1" applyFont="1" applyBorder="1" applyAlignment="1"/>
    <xf numFmtId="0" fontId="11" fillId="0" borderId="24" xfId="1" applyFont="1" applyBorder="1" applyAlignment="1"/>
    <xf numFmtId="0" fontId="11" fillId="0" borderId="25" xfId="1" applyFont="1" applyBorder="1" applyAlignment="1"/>
    <xf numFmtId="3" fontId="15" fillId="6" borderId="21" xfId="2" applyNumberFormat="1" applyFont="1" applyFill="1" applyBorder="1"/>
    <xf numFmtId="3" fontId="16" fillId="0" borderId="21" xfId="2" quotePrefix="1" applyNumberFormat="1" applyFont="1" applyFill="1" applyBorder="1" applyAlignment="1">
      <alignment horizontal="left"/>
    </xf>
    <xf numFmtId="3" fontId="16" fillId="0" borderId="21" xfId="2" applyNumberFormat="1" applyFont="1" applyFill="1" applyBorder="1" applyAlignment="1">
      <alignment horizontal="left"/>
    </xf>
    <xf numFmtId="3" fontId="17" fillId="0" borderId="21" xfId="2" quotePrefix="1" applyNumberFormat="1" applyFont="1" applyFill="1" applyBorder="1" applyAlignment="1">
      <alignment horizontal="left"/>
    </xf>
    <xf numFmtId="3" fontId="17" fillId="0" borderId="21" xfId="2" applyNumberFormat="1" applyFont="1" applyFill="1" applyBorder="1" applyAlignment="1">
      <alignment horizontal="left"/>
    </xf>
    <xf numFmtId="3" fontId="15" fillId="6" borderId="21" xfId="2" applyNumberFormat="1" applyFont="1" applyFill="1" applyBorder="1" applyAlignment="1">
      <alignment horizontal="left"/>
    </xf>
    <xf numFmtId="3" fontId="16" fillId="0" borderId="21" xfId="2" applyNumberFormat="1" applyFont="1" applyFill="1" applyBorder="1"/>
    <xf numFmtId="3" fontId="15" fillId="6" borderId="21" xfId="2" quotePrefix="1" applyNumberFormat="1" applyFont="1" applyFill="1" applyBorder="1" applyAlignment="1">
      <alignment horizontal="left"/>
    </xf>
    <xf numFmtId="3" fontId="11" fillId="0" borderId="21" xfId="2" applyNumberFormat="1" applyFont="1" applyFill="1" applyBorder="1"/>
    <xf numFmtId="3" fontId="17" fillId="0" borderId="21" xfId="2" applyNumberFormat="1" applyFont="1" applyFill="1" applyBorder="1"/>
    <xf numFmtId="3" fontId="16" fillId="0" borderId="21" xfId="2" applyNumberFormat="1" applyFont="1" applyFill="1" applyBorder="1" applyAlignment="1">
      <alignment horizontal="justify"/>
    </xf>
    <xf numFmtId="3" fontId="15" fillId="5" borderId="21" xfId="2" applyNumberFormat="1" applyFont="1" applyFill="1" applyBorder="1" applyAlignment="1">
      <alignment horizontal="left"/>
    </xf>
    <xf numFmtId="3" fontId="17" fillId="0" borderId="26" xfId="2" applyNumberFormat="1" applyFont="1" applyFill="1" applyBorder="1"/>
    <xf numFmtId="0" fontId="11" fillId="0" borderId="12" xfId="1" applyFont="1" applyBorder="1" applyAlignment="1"/>
    <xf numFmtId="0" fontId="11" fillId="0" borderId="13" xfId="1" applyFont="1" applyBorder="1" applyAlignment="1"/>
    <xf numFmtId="0" fontId="11" fillId="0" borderId="14" xfId="1" applyFont="1" applyBorder="1" applyAlignment="1"/>
    <xf numFmtId="0" fontId="11" fillId="0" borderId="15" xfId="1" applyFont="1" applyBorder="1" applyAlignment="1"/>
    <xf numFmtId="0" fontId="11" fillId="0" borderId="0" xfId="1" applyFont="1" applyAlignment="1">
      <alignment wrapText="1"/>
    </xf>
    <xf numFmtId="0" fontId="15" fillId="0" borderId="12" xfId="1" applyFont="1" applyFill="1" applyBorder="1" applyAlignment="1" applyProtection="1">
      <alignment horizontal="center" vertical="center" wrapText="1"/>
      <protection locked="0" hidden="1"/>
    </xf>
    <xf numFmtId="0" fontId="15" fillId="0" borderId="13" xfId="1" applyFont="1" applyFill="1" applyBorder="1" applyAlignment="1" applyProtection="1">
      <alignment horizontal="center" vertical="center" wrapText="1"/>
      <protection locked="0" hidden="1"/>
    </xf>
    <xf numFmtId="3" fontId="15" fillId="5" borderId="42" xfId="2" applyNumberFormat="1" applyFont="1" applyFill="1" applyBorder="1"/>
    <xf numFmtId="3" fontId="15" fillId="6" borderId="42" xfId="2" applyNumberFormat="1" applyFont="1" applyFill="1" applyBorder="1"/>
    <xf numFmtId="3" fontId="16" fillId="0" borderId="42" xfId="2" quotePrefix="1" applyNumberFormat="1" applyFont="1" applyFill="1" applyBorder="1" applyAlignment="1">
      <alignment horizontal="left"/>
    </xf>
    <xf numFmtId="3" fontId="16" fillId="0" borderId="42" xfId="2" applyNumberFormat="1" applyFont="1" applyFill="1" applyBorder="1" applyAlignment="1">
      <alignment horizontal="left"/>
    </xf>
    <xf numFmtId="3" fontId="17" fillId="0" borderId="42" xfId="2" quotePrefix="1" applyNumberFormat="1" applyFont="1" applyFill="1" applyBorder="1" applyAlignment="1">
      <alignment horizontal="left"/>
    </xf>
    <xf numFmtId="3" fontId="15" fillId="6" borderId="42" xfId="2" applyNumberFormat="1" applyFont="1" applyFill="1" applyBorder="1" applyAlignment="1">
      <alignment horizontal="left"/>
    </xf>
    <xf numFmtId="3" fontId="16" fillId="0" borderId="42" xfId="2" applyNumberFormat="1" applyFont="1" applyFill="1" applyBorder="1"/>
    <xf numFmtId="3" fontId="15" fillId="6" borderId="42" xfId="2" quotePrefix="1" applyNumberFormat="1" applyFont="1" applyFill="1" applyBorder="1" applyAlignment="1">
      <alignment horizontal="left"/>
    </xf>
    <xf numFmtId="3" fontId="11" fillId="0" borderId="42" xfId="2" applyNumberFormat="1" applyFont="1" applyFill="1" applyBorder="1"/>
    <xf numFmtId="3" fontId="16" fillId="0" borderId="42" xfId="2" applyNumberFormat="1" applyFont="1" applyFill="1" applyBorder="1" applyAlignment="1">
      <alignment horizontal="justify"/>
    </xf>
    <xf numFmtId="3" fontId="15" fillId="5" borderId="42" xfId="2" applyNumberFormat="1" applyFont="1" applyFill="1" applyBorder="1" applyAlignment="1">
      <alignment horizontal="left"/>
    </xf>
    <xf numFmtId="0" fontId="18" fillId="0" borderId="5" xfId="0" applyFont="1" applyBorder="1" applyAlignment="1">
      <alignment vertical="center"/>
    </xf>
    <xf numFmtId="0" fontId="18" fillId="0" borderId="37" xfId="0" applyFont="1" applyBorder="1" applyAlignment="1">
      <alignment vertical="center"/>
    </xf>
    <xf numFmtId="3" fontId="17" fillId="0" borderId="42" xfId="2" applyNumberFormat="1" applyFont="1" applyFill="1" applyBorder="1"/>
    <xf numFmtId="3" fontId="17" fillId="0" borderId="43" xfId="2" applyNumberFormat="1" applyFont="1" applyFill="1" applyBorder="1"/>
    <xf numFmtId="0" fontId="15" fillId="0" borderId="30" xfId="1" applyFont="1" applyFill="1" applyBorder="1" applyAlignment="1" applyProtection="1">
      <alignment horizontal="center" vertical="center" wrapText="1"/>
      <protection locked="0" hidden="1"/>
    </xf>
    <xf numFmtId="0" fontId="15" fillId="0" borderId="32" xfId="1" applyFont="1" applyFill="1" applyBorder="1" applyAlignment="1" applyProtection="1">
      <alignment horizontal="center" vertical="center" wrapText="1"/>
      <protection locked="0" hidden="1"/>
    </xf>
    <xf numFmtId="0" fontId="15" fillId="0" borderId="39" xfId="1" applyFont="1" applyFill="1" applyBorder="1" applyAlignment="1" applyProtection="1">
      <alignment horizontal="center" vertical="center" wrapText="1"/>
      <protection locked="0" hidden="1"/>
    </xf>
    <xf numFmtId="0" fontId="19" fillId="7" borderId="1" xfId="1" applyFont="1" applyFill="1" applyBorder="1" applyAlignment="1">
      <alignment horizontal="left"/>
    </xf>
    <xf numFmtId="0" fontId="19" fillId="7" borderId="1" xfId="1" applyFont="1" applyFill="1" applyBorder="1" applyAlignment="1"/>
    <xf numFmtId="0" fontId="19" fillId="0" borderId="0" xfId="1" applyFont="1" applyAlignment="1"/>
    <xf numFmtId="0" fontId="11" fillId="0" borderId="0" xfId="1" applyFont="1" applyAlignment="1">
      <alignment horizontal="left"/>
    </xf>
    <xf numFmtId="0" fontId="16" fillId="0" borderId="0" xfId="2" applyFont="1" applyAlignment="1">
      <alignment horizontal="left"/>
    </xf>
    <xf numFmtId="0" fontId="16" fillId="0" borderId="16" xfId="2" applyFont="1" applyBorder="1" applyAlignment="1">
      <alignment horizontal="left"/>
    </xf>
    <xf numFmtId="0" fontId="16" fillId="0" borderId="21" xfId="2" applyFont="1" applyBorder="1" applyAlignment="1">
      <alignment horizontal="left"/>
    </xf>
    <xf numFmtId="0" fontId="11" fillId="0" borderId="21" xfId="1" applyFont="1" applyBorder="1" applyAlignment="1">
      <alignment horizontal="left"/>
    </xf>
    <xf numFmtId="0" fontId="11" fillId="0" borderId="44" xfId="1" applyFont="1" applyBorder="1" applyAlignment="1">
      <alignment horizontal="left"/>
    </xf>
    <xf numFmtId="0" fontId="11" fillId="0" borderId="41" xfId="1" applyFont="1" applyBorder="1" applyAlignment="1">
      <alignment horizontal="left"/>
    </xf>
    <xf numFmtId="0" fontId="11" fillId="0" borderId="27" xfId="1" applyFont="1" applyBorder="1" applyAlignment="1">
      <alignment horizontal="left"/>
    </xf>
    <xf numFmtId="0" fontId="11" fillId="0" borderId="16" xfId="1" applyFont="1" applyBorder="1" applyAlignment="1">
      <alignment horizontal="left"/>
    </xf>
    <xf numFmtId="0" fontId="11" fillId="0" borderId="26" xfId="1" applyFont="1" applyBorder="1" applyAlignment="1">
      <alignment horizontal="left"/>
    </xf>
    <xf numFmtId="0" fontId="20" fillId="0" borderId="0" xfId="1" applyFont="1" applyAlignment="1"/>
    <xf numFmtId="0" fontId="21" fillId="0" borderId="0" xfId="1" applyFont="1" applyAlignment="1"/>
    <xf numFmtId="0" fontId="13" fillId="8" borderId="28" xfId="1" applyFont="1" applyFill="1" applyBorder="1" applyAlignment="1">
      <alignment horizontal="center"/>
    </xf>
    <xf numFmtId="0" fontId="13" fillId="8" borderId="29" xfId="1" applyFont="1" applyFill="1" applyBorder="1" applyAlignment="1">
      <alignment horizontal="center"/>
    </xf>
    <xf numFmtId="0" fontId="13" fillId="9" borderId="28" xfId="1" applyFont="1" applyFill="1" applyBorder="1" applyAlignment="1">
      <alignment horizontal="center"/>
    </xf>
    <xf numFmtId="0" fontId="13" fillId="9" borderId="29" xfId="1" applyFont="1" applyFill="1" applyBorder="1" applyAlignment="1">
      <alignment horizontal="center"/>
    </xf>
    <xf numFmtId="10" fontId="11" fillId="9" borderId="30" xfId="1" applyNumberFormat="1" applyFont="1" applyFill="1" applyBorder="1" applyAlignment="1"/>
    <xf numFmtId="10" fontId="11" fillId="9" borderId="0" xfId="1" applyNumberFormat="1" applyFont="1" applyFill="1" applyBorder="1" applyAlignment="1"/>
    <xf numFmtId="0" fontId="11" fillId="9" borderId="0" xfId="1" applyFont="1" applyFill="1" applyAlignment="1"/>
    <xf numFmtId="172" fontId="19" fillId="7" borderId="1" xfId="1" applyNumberFormat="1" applyFont="1" applyFill="1" applyBorder="1" applyAlignment="1"/>
    <xf numFmtId="172" fontId="11" fillId="9" borderId="17" xfId="33" applyNumberFormat="1" applyFont="1" applyFill="1" applyBorder="1" applyAlignment="1"/>
    <xf numFmtId="172" fontId="11" fillId="9" borderId="22" xfId="33" applyNumberFormat="1" applyFont="1" applyFill="1" applyBorder="1" applyAlignment="1"/>
    <xf numFmtId="167" fontId="11" fillId="8" borderId="30" xfId="1" applyNumberFormat="1" applyFont="1" applyFill="1" applyBorder="1" applyAlignment="1"/>
    <xf numFmtId="10" fontId="11" fillId="0" borderId="22" xfId="1" applyNumberFormat="1" applyFont="1" applyBorder="1" applyAlignment="1"/>
    <xf numFmtId="2" fontId="11" fillId="10" borderId="23" xfId="1" applyNumberFormat="1" applyFont="1" applyFill="1" applyBorder="1" applyAlignment="1"/>
    <xf numFmtId="10" fontId="11" fillId="0" borderId="0" xfId="1" applyNumberFormat="1" applyFont="1" applyAlignment="1"/>
    <xf numFmtId="10" fontId="14" fillId="0" borderId="0" xfId="1" applyNumberFormat="1" applyFont="1" applyAlignment="1"/>
    <xf numFmtId="10" fontId="0" fillId="0" borderId="0" xfId="0" applyNumberFormat="1"/>
    <xf numFmtId="10" fontId="15" fillId="0" borderId="12" xfId="1" applyNumberFormat="1" applyFont="1" applyFill="1" applyBorder="1" applyAlignment="1" applyProtection="1">
      <alignment horizontal="center" vertical="center" wrapText="1"/>
      <protection locked="0" hidden="1"/>
    </xf>
    <xf numFmtId="10" fontId="11" fillId="9" borderId="17" xfId="33" applyNumberFormat="1" applyFont="1" applyFill="1" applyBorder="1" applyAlignment="1"/>
    <xf numFmtId="10" fontId="11" fillId="9" borderId="22" xfId="33" applyNumberFormat="1" applyFont="1" applyFill="1" applyBorder="1" applyAlignment="1"/>
    <xf numFmtId="10" fontId="11" fillId="0" borderId="12" xfId="1" applyNumberFormat="1" applyFont="1" applyBorder="1" applyAlignment="1"/>
    <xf numFmtId="10" fontId="15" fillId="0" borderId="12" xfId="1" applyNumberFormat="1" applyFont="1" applyFill="1" applyBorder="1" applyAlignment="1" applyProtection="1">
      <alignment horizontal="center" vertical="center"/>
      <protection locked="0" hidden="1"/>
    </xf>
    <xf numFmtId="10" fontId="19" fillId="7" borderId="1" xfId="1" applyNumberFormat="1" applyFont="1" applyFill="1" applyBorder="1" applyAlignment="1"/>
    <xf numFmtId="10" fontId="11" fillId="8" borderId="23" xfId="1" applyNumberFormat="1" applyFont="1" applyFill="1" applyBorder="1" applyAlignment="1"/>
    <xf numFmtId="3" fontId="16" fillId="0" borderId="45" xfId="2" applyNumberFormat="1" applyFont="1" applyFill="1" applyBorder="1"/>
    <xf numFmtId="3" fontId="16" fillId="0" borderId="45" xfId="2" applyNumberFormat="1" applyFont="1" applyFill="1" applyBorder="1" applyAlignment="1">
      <alignment horizontal="left"/>
    </xf>
    <xf numFmtId="2" fontId="11" fillId="9" borderId="31" xfId="1" applyNumberFormat="1" applyFont="1" applyFill="1" applyBorder="1" applyAlignment="1"/>
    <xf numFmtId="2" fontId="11" fillId="9" borderId="30" xfId="1" applyNumberFormat="1" applyFont="1" applyFill="1" applyBorder="1" applyAlignment="1"/>
    <xf numFmtId="172" fontId="12" fillId="9" borderId="17" xfId="33" applyNumberFormat="1" applyFont="1" applyFill="1" applyBorder="1" applyAlignment="1"/>
    <xf numFmtId="172" fontId="12" fillId="9" borderId="22" xfId="33" applyNumberFormat="1" applyFont="1" applyFill="1" applyBorder="1" applyAlignment="1"/>
    <xf numFmtId="172" fontId="12" fillId="9" borderId="23" xfId="33" applyNumberFormat="1" applyFont="1" applyFill="1" applyBorder="1" applyAlignment="1"/>
    <xf numFmtId="0" fontId="12" fillId="9" borderId="0" xfId="1" applyFont="1" applyFill="1" applyAlignment="1"/>
    <xf numFmtId="172" fontId="12" fillId="9" borderId="12" xfId="33" applyNumberFormat="1" applyFont="1" applyFill="1" applyBorder="1" applyAlignment="1"/>
    <xf numFmtId="172" fontId="12" fillId="9" borderId="13" xfId="33" applyNumberFormat="1" applyFont="1" applyFill="1" applyBorder="1" applyAlignment="1"/>
    <xf numFmtId="172" fontId="22" fillId="9" borderId="1" xfId="1" applyNumberFormat="1" applyFont="1" applyFill="1" applyBorder="1" applyAlignment="1"/>
    <xf numFmtId="0" fontId="12" fillId="9" borderId="41" xfId="1" applyFont="1" applyFill="1" applyBorder="1" applyAlignment="1"/>
    <xf numFmtId="172" fontId="12" fillId="9" borderId="24" xfId="33" applyNumberFormat="1" applyFont="1" applyFill="1" applyBorder="1" applyAlignment="1"/>
    <xf numFmtId="0" fontId="12" fillId="9" borderId="12" xfId="1" applyFont="1" applyFill="1" applyBorder="1" applyAlignment="1"/>
    <xf numFmtId="0" fontId="12" fillId="9" borderId="13" xfId="1" applyFont="1" applyFill="1" applyBorder="1" applyAlignment="1"/>
    <xf numFmtId="172" fontId="19" fillId="8" borderId="1" xfId="1" applyNumberFormat="1" applyFont="1" applyFill="1" applyBorder="1" applyAlignment="1"/>
    <xf numFmtId="172" fontId="22" fillId="8" borderId="1" xfId="1" applyNumberFormat="1" applyFont="1" applyFill="1" applyBorder="1" applyAlignment="1"/>
    <xf numFmtId="172" fontId="23" fillId="7" borderId="1" xfId="1" applyNumberFormat="1" applyFont="1" applyFill="1" applyBorder="1" applyAlignment="1"/>
    <xf numFmtId="172" fontId="23" fillId="9" borderId="1" xfId="1" applyNumberFormat="1" applyFont="1" applyFill="1" applyBorder="1" applyAlignment="1"/>
    <xf numFmtId="172" fontId="12" fillId="8" borderId="22" xfId="33" applyNumberFormat="1" applyFont="1" applyFill="1" applyBorder="1" applyAlignment="1"/>
    <xf numFmtId="0" fontId="16" fillId="11" borderId="21" xfId="2" applyFont="1" applyFill="1" applyBorder="1" applyAlignment="1">
      <alignment horizontal="left"/>
    </xf>
    <xf numFmtId="172" fontId="12" fillId="11" borderId="22" xfId="33" applyNumberFormat="1" applyFont="1" applyFill="1" applyBorder="1" applyAlignment="1"/>
    <xf numFmtId="172" fontId="24" fillId="9" borderId="22" xfId="33" applyNumberFormat="1" applyFont="1" applyFill="1" applyBorder="1" applyAlignment="1"/>
    <xf numFmtId="172" fontId="12" fillId="2" borderId="24" xfId="33" applyNumberFormat="1" applyFont="1" applyFill="1" applyBorder="1" applyAlignment="1"/>
    <xf numFmtId="172" fontId="12" fillId="2" borderId="22" xfId="33" applyNumberFormat="1" applyFont="1" applyFill="1" applyBorder="1" applyAlignment="1"/>
    <xf numFmtId="172" fontId="16" fillId="10" borderId="23" xfId="33" applyNumberFormat="1" applyFont="1" applyFill="1" applyBorder="1" applyAlignment="1"/>
    <xf numFmtId="172" fontId="12" fillId="10" borderId="23" xfId="33" applyNumberFormat="1" applyFont="1" applyFill="1" applyBorder="1" applyAlignment="1"/>
    <xf numFmtId="172" fontId="12" fillId="10" borderId="22" xfId="33" applyNumberFormat="1" applyFont="1" applyFill="1" applyBorder="1" applyAlignment="1"/>
    <xf numFmtId="172" fontId="16" fillId="5" borderId="22" xfId="33" applyNumberFormat="1" applyFont="1" applyFill="1" applyBorder="1" applyAlignment="1"/>
    <xf numFmtId="172" fontId="12" fillId="5" borderId="22" xfId="33" applyNumberFormat="1" applyFont="1" applyFill="1" applyBorder="1" applyAlignment="1"/>
    <xf numFmtId="172" fontId="12" fillId="12" borderId="22" xfId="33" applyNumberFormat="1" applyFont="1" applyFill="1" applyBorder="1" applyAlignment="1"/>
    <xf numFmtId="172" fontId="12" fillId="12" borderId="23" xfId="33" applyNumberFormat="1" applyFont="1" applyFill="1" applyBorder="1" applyAlignment="1"/>
    <xf numFmtId="172" fontId="12" fillId="13" borderId="23" xfId="33" applyNumberFormat="1" applyFont="1" applyFill="1" applyBorder="1" applyAlignment="1"/>
    <xf numFmtId="172" fontId="12" fillId="13" borderId="22" xfId="33" applyNumberFormat="1" applyFont="1" applyFill="1" applyBorder="1" applyAlignment="1"/>
    <xf numFmtId="165" fontId="12" fillId="2" borderId="22" xfId="33" applyNumberFormat="1" applyFont="1" applyFill="1" applyBorder="1" applyAlignment="1"/>
    <xf numFmtId="173" fontId="12" fillId="9" borderId="23" xfId="33" applyNumberFormat="1" applyFont="1" applyFill="1" applyBorder="1" applyAlignment="1"/>
    <xf numFmtId="0" fontId="11" fillId="3" borderId="34" xfId="1" applyFont="1" applyFill="1" applyBorder="1" applyAlignment="1">
      <alignment horizontal="left" vertical="center"/>
    </xf>
    <xf numFmtId="0" fontId="11" fillId="3" borderId="35" xfId="1" applyFont="1" applyFill="1" applyBorder="1" applyAlignment="1">
      <alignment horizontal="left" vertical="center"/>
    </xf>
    <xf numFmtId="0" fontId="11" fillId="3" borderId="36" xfId="1" applyFont="1" applyFill="1" applyBorder="1" applyAlignment="1">
      <alignment horizontal="left" vertical="center"/>
    </xf>
    <xf numFmtId="0" fontId="13" fillId="3" borderId="34" xfId="1" applyFont="1" applyFill="1" applyBorder="1" applyAlignment="1">
      <alignment horizontal="center" vertical="center"/>
    </xf>
    <xf numFmtId="0" fontId="13" fillId="3" borderId="35" xfId="1" applyFont="1" applyFill="1" applyBorder="1" applyAlignment="1">
      <alignment horizontal="center" vertical="center"/>
    </xf>
    <xf numFmtId="0" fontId="13" fillId="3" borderId="36" xfId="1" applyFont="1" applyFill="1" applyBorder="1" applyAlignment="1">
      <alignment horizontal="center" vertical="center"/>
    </xf>
    <xf numFmtId="0" fontId="15" fillId="0" borderId="3" xfId="1" applyFont="1" applyFill="1" applyBorder="1" applyAlignment="1" applyProtection="1">
      <alignment horizontal="center"/>
      <protection locked="0" hidden="1"/>
    </xf>
    <xf numFmtId="0" fontId="15" fillId="0" borderId="5" xfId="1" applyFont="1" applyFill="1" applyBorder="1" applyAlignment="1" applyProtection="1">
      <alignment horizontal="center"/>
      <protection locked="0" hidden="1"/>
    </xf>
    <xf numFmtId="0" fontId="13" fillId="9" borderId="2" xfId="1" applyFont="1" applyFill="1" applyBorder="1" applyAlignment="1">
      <alignment horizontal="center" vertical="center" wrapText="1"/>
    </xf>
    <xf numFmtId="0" fontId="13" fillId="9" borderId="38" xfId="1" applyFont="1" applyFill="1" applyBorder="1" applyAlignment="1">
      <alignment horizontal="center" vertical="center" wrapText="1"/>
    </xf>
    <xf numFmtId="0" fontId="13" fillId="9" borderId="40" xfId="1" applyFont="1" applyFill="1" applyBorder="1" applyAlignment="1">
      <alignment horizontal="center" vertical="center" wrapText="1"/>
    </xf>
    <xf numFmtId="0" fontId="13" fillId="9" borderId="11" xfId="1" applyFont="1" applyFill="1" applyBorder="1" applyAlignment="1">
      <alignment horizontal="center" vertical="center" wrapText="1"/>
    </xf>
    <xf numFmtId="0" fontId="13" fillId="9" borderId="33" xfId="1" applyFont="1" applyFill="1" applyBorder="1" applyAlignment="1">
      <alignment horizontal="center" vertical="center" wrapText="1"/>
    </xf>
    <xf numFmtId="0" fontId="13" fillId="9" borderId="37" xfId="1" applyFont="1" applyFill="1" applyBorder="1" applyAlignment="1">
      <alignment horizontal="center" vertical="center" wrapText="1"/>
    </xf>
    <xf numFmtId="0" fontId="15" fillId="3" borderId="3" xfId="1" applyFont="1" applyFill="1" applyBorder="1" applyAlignment="1" applyProtection="1">
      <alignment horizontal="center"/>
      <protection locked="0" hidden="1"/>
    </xf>
    <xf numFmtId="0" fontId="15" fillId="3" borderId="4" xfId="1" applyFont="1" applyFill="1" applyBorder="1" applyAlignment="1" applyProtection="1">
      <alignment horizontal="center"/>
      <protection locked="0" hidden="1"/>
    </xf>
    <xf numFmtId="0" fontId="15" fillId="3" borderId="5" xfId="1" applyFont="1" applyFill="1" applyBorder="1" applyAlignment="1" applyProtection="1">
      <alignment horizontal="center"/>
      <protection locked="0" hidden="1"/>
    </xf>
    <xf numFmtId="0" fontId="13" fillId="8" borderId="2" xfId="1" applyFont="1" applyFill="1" applyBorder="1" applyAlignment="1">
      <alignment horizontal="center" vertical="center" wrapText="1"/>
    </xf>
    <xf numFmtId="0" fontId="13" fillId="8" borderId="38" xfId="1" applyFont="1" applyFill="1" applyBorder="1" applyAlignment="1">
      <alignment horizontal="center" vertical="center" wrapText="1"/>
    </xf>
    <xf numFmtId="0" fontId="13" fillId="8" borderId="40" xfId="1" applyFont="1" applyFill="1" applyBorder="1" applyAlignment="1">
      <alignment horizontal="center" vertical="center" wrapText="1"/>
    </xf>
    <xf numFmtId="0" fontId="13" fillId="8" borderId="11" xfId="1" applyFont="1" applyFill="1" applyBorder="1" applyAlignment="1">
      <alignment horizontal="center" vertical="center" wrapText="1"/>
    </xf>
    <xf numFmtId="0" fontId="13" fillId="8" borderId="33" xfId="1" applyFont="1" applyFill="1" applyBorder="1" applyAlignment="1">
      <alignment horizontal="center" vertical="center" wrapText="1"/>
    </xf>
    <xf numFmtId="0" fontId="13" fillId="8" borderId="37" xfId="1" applyFont="1" applyFill="1" applyBorder="1" applyAlignment="1">
      <alignment horizontal="center" vertical="center" wrapText="1"/>
    </xf>
    <xf numFmtId="0" fontId="13" fillId="3" borderId="34" xfId="1" applyFont="1" applyFill="1" applyBorder="1" applyAlignment="1">
      <alignment horizontal="left" vertical="center"/>
    </xf>
    <xf numFmtId="0" fontId="13" fillId="3" borderId="35" xfId="1" applyFont="1" applyFill="1" applyBorder="1" applyAlignment="1">
      <alignment horizontal="left" vertical="center"/>
    </xf>
    <xf numFmtId="0" fontId="13" fillId="3" borderId="36" xfId="1" applyFont="1" applyFill="1" applyBorder="1" applyAlignment="1">
      <alignment horizontal="left" vertical="center"/>
    </xf>
    <xf numFmtId="0" fontId="15" fillId="0" borderId="6" xfId="1" applyFont="1" applyFill="1" applyBorder="1" applyAlignment="1" applyProtection="1">
      <alignment horizontal="center"/>
      <protection locked="0" hidden="1"/>
    </xf>
    <xf numFmtId="0" fontId="15" fillId="0" borderId="7" xfId="1" applyFont="1" applyFill="1" applyBorder="1" applyAlignment="1" applyProtection="1">
      <alignment horizontal="center"/>
      <protection locked="0" hidden="1"/>
    </xf>
    <xf numFmtId="0" fontId="15" fillId="0" borderId="8" xfId="1" applyFont="1" applyFill="1" applyBorder="1" applyAlignment="1" applyProtection="1">
      <alignment horizontal="center"/>
      <protection locked="0" hidden="1"/>
    </xf>
    <xf numFmtId="0" fontId="13" fillId="0" borderId="9" xfId="1" applyFont="1" applyBorder="1" applyAlignment="1">
      <alignment horizontal="center"/>
    </xf>
    <xf numFmtId="0" fontId="13" fillId="0" borderId="10" xfId="1" applyFont="1" applyBorder="1" applyAlignment="1">
      <alignment horizontal="center"/>
    </xf>
  </cellXfs>
  <cellStyles count="34">
    <cellStyle name="‚" xfId="3"/>
    <cellStyle name="„" xfId="4"/>
    <cellStyle name="€" xfId="5"/>
    <cellStyle name="…" xfId="6"/>
    <cellStyle name="†" xfId="7"/>
    <cellStyle name="‡" xfId="8"/>
    <cellStyle name="" xfId="9"/>
    <cellStyle name="Euro" xfId="10"/>
    <cellStyle name="ƒ" xfId="11"/>
    <cellStyle name="Hipervínculo 2" xfId="12"/>
    <cellStyle name="Millares" xfId="33" builtinId="3"/>
    <cellStyle name="Millares [0] 2" xfId="13"/>
    <cellStyle name="Millares 10" xfId="14"/>
    <cellStyle name="Millares 2" xfId="15"/>
    <cellStyle name="Millares 3" xfId="16"/>
    <cellStyle name="Millares 4" xfId="17"/>
    <cellStyle name="Millares 5" xfId="18"/>
    <cellStyle name="Millares 6" xfId="19"/>
    <cellStyle name="Millares 7" xfId="20"/>
    <cellStyle name="Millares 8" xfId="21"/>
    <cellStyle name="Millares 9" xfId="22"/>
    <cellStyle name="Moneda 2" xfId="23"/>
    <cellStyle name="Normal" xfId="0" builtinId="0"/>
    <cellStyle name="Normal 2" xfId="2"/>
    <cellStyle name="Normal 3" xfId="1"/>
    <cellStyle name="Normal 4" xfId="24"/>
    <cellStyle name="Normal 4 2" xfId="25"/>
    <cellStyle name="Normal 5" xfId="26"/>
    <cellStyle name="Normal 6" xfId="27"/>
    <cellStyle name="Porcentaje 2" xfId="28"/>
    <cellStyle name="Porcentaje 3" xfId="29"/>
    <cellStyle name="Porcentual 2" xfId="30"/>
    <cellStyle name="Porcentual 3" xfId="31"/>
    <cellStyle name="þ_x001d_ð'_x000c_ïþ÷_x000c_âþU_x0001_´_x0006__x0009__x0008__x0007__x0001__x0001_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48050" y="9525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0"/>
          <a:ext cx="23050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2738437</xdr:colOff>
      <xdr:row>0</xdr:row>
      <xdr:rowOff>95251</xdr:rowOff>
    </xdr:from>
    <xdr:to>
      <xdr:col>3</xdr:col>
      <xdr:colOff>809625</xdr:colOff>
      <xdr:row>2</xdr:row>
      <xdr:rowOff>127000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540125" y="95251"/>
          <a:ext cx="2063750" cy="317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1075" y="0"/>
          <a:ext cx="23050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67125" y="95250"/>
          <a:ext cx="163830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5" y="0"/>
          <a:ext cx="23050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6675" y="95250"/>
          <a:ext cx="115252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a/AppData/Local/Temp/Rar$DI25.512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L140"/>
  <sheetViews>
    <sheetView zoomScale="120" zoomScaleNormal="120" workbookViewId="0">
      <pane ySplit="14" topLeftCell="A121" activePane="bottomLeft" state="frozen"/>
      <selection pane="bottomLeft" activeCell="D74" sqref="D74"/>
    </sheetView>
  </sheetViews>
  <sheetFormatPr baseColWidth="10" defaultColWidth="11.44140625" defaultRowHeight="10.199999999999999"/>
  <cols>
    <col min="1" max="1" width="12.109375" style="61" customWidth="1"/>
    <col min="2" max="2" width="44" style="1" bestFit="1" customWidth="1"/>
    <col min="3" max="3" width="22.6640625" style="1" customWidth="1"/>
    <col min="4" max="4" width="17.5546875" style="1" customWidth="1"/>
    <col min="5" max="5" width="14.44140625" style="1" customWidth="1"/>
    <col min="6" max="6" width="17.88671875" style="1" customWidth="1"/>
    <col min="7" max="7" width="15.109375" style="1" customWidth="1"/>
    <col min="8" max="8" width="13.6640625" style="1" customWidth="1"/>
    <col min="9" max="9" width="12.88671875" style="1" customWidth="1"/>
    <col min="10" max="10" width="12.5546875" style="1" customWidth="1"/>
    <col min="11" max="11" width="13.33203125" style="1" customWidth="1"/>
    <col min="12" max="12" width="15.44140625" style="1" customWidth="1"/>
    <col min="13" max="17" width="11.33203125" style="1" customWidth="1"/>
    <col min="18" max="19" width="15.5546875" style="1" customWidth="1"/>
    <col min="20" max="16384" width="11.44140625" style="1"/>
  </cols>
  <sheetData>
    <row r="1" spans="1:12">
      <c r="B1" s="2"/>
    </row>
    <row r="4" spans="1:12" ht="10.8" thickBot="1"/>
    <row r="5" spans="1:12" ht="10.8" thickBot="1">
      <c r="B5" s="3" t="s">
        <v>0</v>
      </c>
    </row>
    <row r="6" spans="1:12">
      <c r="C6" s="4" t="s">
        <v>1</v>
      </c>
    </row>
    <row r="7" spans="1:12">
      <c r="C7" s="4" t="s">
        <v>3</v>
      </c>
    </row>
    <row r="8" spans="1:12" ht="15.6">
      <c r="B8" s="72" t="s">
        <v>289</v>
      </c>
      <c r="C8" s="4" t="s">
        <v>4</v>
      </c>
    </row>
    <row r="11" spans="1:12" ht="10.8" thickBot="1"/>
    <row r="12" spans="1:12" ht="15" customHeight="1" thickBot="1">
      <c r="A12" s="132" t="s">
        <v>220</v>
      </c>
      <c r="B12" s="135" t="s">
        <v>219</v>
      </c>
      <c r="C12" s="146" t="s">
        <v>5</v>
      </c>
      <c r="D12" s="147"/>
      <c r="E12" s="147"/>
      <c r="F12" s="147"/>
      <c r="G12" s="147"/>
      <c r="H12" s="147"/>
      <c r="I12" s="147"/>
      <c r="J12" s="147"/>
      <c r="K12" s="147"/>
      <c r="L12" s="148"/>
    </row>
    <row r="13" spans="1:12" ht="15.75" customHeight="1" thickBot="1">
      <c r="A13" s="133"/>
      <c r="B13" s="136"/>
      <c r="C13" s="138">
        <v>2013</v>
      </c>
      <c r="D13" s="139"/>
      <c r="E13" s="138">
        <v>2014</v>
      </c>
      <c r="F13" s="139"/>
      <c r="G13" s="138">
        <v>2015</v>
      </c>
      <c r="H13" s="139"/>
      <c r="I13" s="138">
        <v>2016</v>
      </c>
      <c r="J13" s="139"/>
      <c r="K13" s="138">
        <v>2017</v>
      </c>
      <c r="L13" s="139"/>
    </row>
    <row r="14" spans="1:12" s="37" customFormat="1" ht="10.8" thickBot="1">
      <c r="A14" s="134"/>
      <c r="B14" s="137"/>
      <c r="C14" s="57" t="s">
        <v>217</v>
      </c>
      <c r="D14" s="56" t="s">
        <v>218</v>
      </c>
      <c r="E14" s="55" t="s">
        <v>217</v>
      </c>
      <c r="F14" s="56" t="s">
        <v>218</v>
      </c>
      <c r="G14" s="55" t="s">
        <v>217</v>
      </c>
      <c r="H14" s="56" t="s">
        <v>218</v>
      </c>
      <c r="I14" s="55" t="s">
        <v>217</v>
      </c>
      <c r="J14" s="56" t="s">
        <v>218</v>
      </c>
      <c r="K14" s="55" t="s">
        <v>217</v>
      </c>
      <c r="L14" s="56" t="s">
        <v>218</v>
      </c>
    </row>
    <row r="15" spans="1:12" ht="10.8" thickBot="1">
      <c r="A15" s="62" t="s">
        <v>123</v>
      </c>
      <c r="B15" s="10" t="s">
        <v>284</v>
      </c>
      <c r="C15" s="100">
        <f t="shared" ref="C15:L15" si="0">(C16+C60+C66+C105)</f>
        <v>161245</v>
      </c>
      <c r="D15" s="100">
        <f t="shared" si="0"/>
        <v>190339</v>
      </c>
      <c r="E15" s="100">
        <f t="shared" si="0"/>
        <v>164308.655</v>
      </c>
      <c r="F15" s="100">
        <f t="shared" si="0"/>
        <v>193194.08499999999</v>
      </c>
      <c r="G15" s="100">
        <f t="shared" si="0"/>
        <v>167430.51944499998</v>
      </c>
      <c r="H15" s="100">
        <f t="shared" si="0"/>
        <v>196091.99627499998</v>
      </c>
      <c r="I15" s="100">
        <f t="shared" si="0"/>
        <v>170611.69931445501</v>
      </c>
      <c r="J15" s="100">
        <f t="shared" si="0"/>
        <v>199033.37621912497</v>
      </c>
      <c r="K15" s="100">
        <f t="shared" si="0"/>
        <v>173853.32160142963</v>
      </c>
      <c r="L15" s="100">
        <f t="shared" si="0"/>
        <v>202018.87686241185</v>
      </c>
    </row>
    <row r="16" spans="1:12">
      <c r="A16" s="63" t="s">
        <v>122</v>
      </c>
      <c r="B16" s="40" t="s">
        <v>9</v>
      </c>
      <c r="C16" s="101">
        <f t="shared" ref="C16:L16" si="1">(C17+C35+C45+C51)</f>
        <v>160558</v>
      </c>
      <c r="D16" s="101">
        <f t="shared" si="1"/>
        <v>149645</v>
      </c>
      <c r="E16" s="101">
        <f t="shared" si="1"/>
        <v>163608.60199999998</v>
      </c>
      <c r="F16" s="101">
        <f t="shared" si="1"/>
        <v>151889.67499999999</v>
      </c>
      <c r="G16" s="101">
        <f t="shared" si="1"/>
        <v>166717.165438</v>
      </c>
      <c r="H16" s="101">
        <f t="shared" si="1"/>
        <v>154168.02012499998</v>
      </c>
      <c r="I16" s="101">
        <f t="shared" si="1"/>
        <v>169884.791581322</v>
      </c>
      <c r="J16" s="101">
        <f t="shared" si="1"/>
        <v>156480.54042687497</v>
      </c>
      <c r="K16" s="101">
        <f t="shared" si="1"/>
        <v>173112.60262136711</v>
      </c>
      <c r="L16" s="101">
        <f t="shared" si="1"/>
        <v>158827.74853327809</v>
      </c>
    </row>
    <row r="17" spans="1:12">
      <c r="A17" s="64" t="s">
        <v>121</v>
      </c>
      <c r="B17" s="41" t="s">
        <v>10</v>
      </c>
      <c r="C17" s="101">
        <f t="shared" ref="C17:L17" si="2">SUM(C18:C34)</f>
        <v>119430</v>
      </c>
      <c r="D17" s="101">
        <f t="shared" si="2"/>
        <v>0</v>
      </c>
      <c r="E17" s="101">
        <f t="shared" si="2"/>
        <v>121699.17</v>
      </c>
      <c r="F17" s="101">
        <f t="shared" si="2"/>
        <v>0</v>
      </c>
      <c r="G17" s="101">
        <f t="shared" si="2"/>
        <v>124011.45422999999</v>
      </c>
      <c r="H17" s="101">
        <f t="shared" si="2"/>
        <v>0</v>
      </c>
      <c r="I17" s="101">
        <f t="shared" si="2"/>
        <v>126367.67186037</v>
      </c>
      <c r="J17" s="101">
        <f t="shared" si="2"/>
        <v>0</v>
      </c>
      <c r="K17" s="101">
        <f t="shared" si="2"/>
        <v>128768.65762571702</v>
      </c>
      <c r="L17" s="101">
        <f t="shared" si="2"/>
        <v>0</v>
      </c>
    </row>
    <row r="18" spans="1:12">
      <c r="A18" s="64" t="s">
        <v>103</v>
      </c>
      <c r="B18" s="42" t="s">
        <v>11</v>
      </c>
      <c r="C18" s="101">
        <v>102746</v>
      </c>
      <c r="D18" s="102"/>
      <c r="E18" s="101">
        <f>(C18)+(C18*1.9%)</f>
        <v>104698.174</v>
      </c>
      <c r="F18" s="102"/>
      <c r="G18" s="101">
        <f>(E18)+(E18*1.9%)</f>
        <v>106687.439306</v>
      </c>
      <c r="H18" s="102"/>
      <c r="I18" s="101">
        <f>(G18)+(G18*1.9%)</f>
        <v>108714.50065281399</v>
      </c>
      <c r="J18" s="102"/>
      <c r="K18" s="101">
        <f>(I18)+(I18*1.9%)</f>
        <v>110780.07616521746</v>
      </c>
      <c r="L18" s="102"/>
    </row>
    <row r="19" spans="1:12">
      <c r="A19" s="65" t="s">
        <v>104</v>
      </c>
      <c r="B19" s="43" t="s">
        <v>12</v>
      </c>
      <c r="C19" s="101"/>
      <c r="D19" s="102"/>
      <c r="E19" s="101">
        <f t="shared" ref="E19:K29" si="3">(C19)+(C19*1.9%)</f>
        <v>0</v>
      </c>
      <c r="F19" s="102"/>
      <c r="G19" s="101"/>
      <c r="H19" s="102"/>
      <c r="I19" s="101"/>
      <c r="J19" s="102"/>
      <c r="K19" s="101"/>
      <c r="L19" s="102"/>
    </row>
    <row r="20" spans="1:12">
      <c r="A20" s="64" t="s">
        <v>105</v>
      </c>
      <c r="B20" s="42" t="s">
        <v>13</v>
      </c>
      <c r="C20" s="101"/>
      <c r="D20" s="102"/>
      <c r="E20" s="101">
        <f t="shared" si="3"/>
        <v>0</v>
      </c>
      <c r="F20" s="102"/>
      <c r="G20" s="101"/>
      <c r="H20" s="102"/>
      <c r="I20" s="101"/>
      <c r="J20" s="102"/>
      <c r="K20" s="101"/>
      <c r="L20" s="102"/>
    </row>
    <row r="21" spans="1:12">
      <c r="A21" s="64" t="s">
        <v>106</v>
      </c>
      <c r="B21" s="42" t="s">
        <v>14</v>
      </c>
      <c r="C21" s="101"/>
      <c r="D21" s="102"/>
      <c r="E21" s="101">
        <f t="shared" si="3"/>
        <v>0</v>
      </c>
      <c r="F21" s="102"/>
      <c r="G21" s="101"/>
      <c r="H21" s="102"/>
      <c r="I21" s="101"/>
      <c r="J21" s="102"/>
      <c r="K21" s="101"/>
      <c r="L21" s="102"/>
    </row>
    <row r="22" spans="1:12">
      <c r="A22" s="64" t="s">
        <v>107</v>
      </c>
      <c r="B22" s="42" t="s">
        <v>15</v>
      </c>
      <c r="C22" s="101"/>
      <c r="D22" s="102"/>
      <c r="E22" s="101">
        <f t="shared" si="3"/>
        <v>0</v>
      </c>
      <c r="F22" s="102"/>
      <c r="G22" s="101"/>
      <c r="H22" s="102"/>
      <c r="I22" s="101"/>
      <c r="J22" s="102"/>
      <c r="K22" s="101"/>
      <c r="L22" s="102"/>
    </row>
    <row r="23" spans="1:12">
      <c r="A23" s="64" t="s">
        <v>108</v>
      </c>
      <c r="B23" s="43" t="s">
        <v>16</v>
      </c>
      <c r="C23" s="101"/>
      <c r="D23" s="102"/>
      <c r="E23" s="101">
        <f t="shared" si="3"/>
        <v>0</v>
      </c>
      <c r="F23" s="102"/>
      <c r="G23" s="101"/>
      <c r="H23" s="102"/>
      <c r="I23" s="101"/>
      <c r="J23" s="102"/>
      <c r="K23" s="101"/>
      <c r="L23" s="102"/>
    </row>
    <row r="24" spans="1:12">
      <c r="A24" s="64" t="s">
        <v>109</v>
      </c>
      <c r="B24" s="43" t="s">
        <v>17</v>
      </c>
      <c r="C24" s="101"/>
      <c r="D24" s="102"/>
      <c r="E24" s="101">
        <f t="shared" si="3"/>
        <v>0</v>
      </c>
      <c r="F24" s="102"/>
      <c r="G24" s="101"/>
      <c r="H24" s="102"/>
      <c r="I24" s="101"/>
      <c r="J24" s="102"/>
      <c r="K24" s="101"/>
      <c r="L24" s="102"/>
    </row>
    <row r="25" spans="1:12">
      <c r="A25" s="64" t="s">
        <v>109</v>
      </c>
      <c r="B25" s="43" t="s">
        <v>18</v>
      </c>
      <c r="C25" s="123">
        <v>2861</v>
      </c>
      <c r="D25" s="122"/>
      <c r="E25" s="123">
        <f t="shared" si="3"/>
        <v>2915.3589999999999</v>
      </c>
      <c r="F25" s="122"/>
      <c r="G25" s="123">
        <f t="shared" si="3"/>
        <v>2970.7508210000001</v>
      </c>
      <c r="H25" s="122"/>
      <c r="I25" s="123">
        <f t="shared" si="3"/>
        <v>3027.1950865990002</v>
      </c>
      <c r="J25" s="122"/>
      <c r="K25" s="123">
        <f t="shared" si="3"/>
        <v>3084.7117932443812</v>
      </c>
      <c r="L25" s="122"/>
    </row>
    <row r="26" spans="1:12">
      <c r="A26" s="64" t="s">
        <v>110</v>
      </c>
      <c r="B26" s="42" t="s">
        <v>19</v>
      </c>
      <c r="C26" s="123">
        <v>10921</v>
      </c>
      <c r="D26" s="122"/>
      <c r="E26" s="123">
        <f t="shared" si="3"/>
        <v>11128.499</v>
      </c>
      <c r="F26" s="122"/>
      <c r="G26" s="123">
        <f t="shared" si="3"/>
        <v>11339.940481</v>
      </c>
      <c r="H26" s="122"/>
      <c r="I26" s="123">
        <f t="shared" si="3"/>
        <v>11555.399350139</v>
      </c>
      <c r="J26" s="122"/>
      <c r="K26" s="123">
        <f t="shared" si="3"/>
        <v>11774.95193779164</v>
      </c>
      <c r="L26" s="122"/>
    </row>
    <row r="27" spans="1:12">
      <c r="A27" s="64" t="s">
        <v>111</v>
      </c>
      <c r="B27" s="42" t="s">
        <v>20</v>
      </c>
      <c r="C27" s="123">
        <v>2902</v>
      </c>
      <c r="D27" s="122"/>
      <c r="E27" s="123">
        <f t="shared" si="3"/>
        <v>2957.1379999999999</v>
      </c>
      <c r="F27" s="122"/>
      <c r="G27" s="123">
        <f t="shared" si="3"/>
        <v>3013.3236219999999</v>
      </c>
      <c r="H27" s="122"/>
      <c r="I27" s="123">
        <f t="shared" si="3"/>
        <v>3070.5767708180001</v>
      </c>
      <c r="J27" s="122"/>
      <c r="K27" s="123">
        <f t="shared" si="3"/>
        <v>3128.9177294635419</v>
      </c>
      <c r="L27" s="122"/>
    </row>
    <row r="28" spans="1:12">
      <c r="A28" s="64" t="s">
        <v>112</v>
      </c>
      <c r="B28" s="42" t="s">
        <v>21</v>
      </c>
      <c r="C28" s="123"/>
      <c r="D28" s="122"/>
      <c r="E28" s="123"/>
      <c r="F28" s="122"/>
      <c r="G28" s="123"/>
      <c r="H28" s="122"/>
      <c r="I28" s="123"/>
      <c r="J28" s="122"/>
      <c r="K28" s="123"/>
      <c r="L28" s="122"/>
    </row>
    <row r="29" spans="1:12">
      <c r="A29" s="64" t="s">
        <v>113</v>
      </c>
      <c r="B29" s="42" t="s">
        <v>22</v>
      </c>
      <c r="C29" s="101"/>
      <c r="D29" s="102"/>
      <c r="E29" s="101">
        <f t="shared" si="3"/>
        <v>0</v>
      </c>
      <c r="F29" s="102"/>
      <c r="G29" s="101"/>
      <c r="H29" s="102"/>
      <c r="I29" s="101"/>
      <c r="J29" s="102"/>
      <c r="K29" s="101"/>
      <c r="L29" s="102"/>
    </row>
    <row r="30" spans="1:12">
      <c r="A30" s="65"/>
      <c r="B30" s="44" t="s">
        <v>23</v>
      </c>
      <c r="C30" s="101"/>
      <c r="D30" s="102"/>
      <c r="E30" s="101"/>
      <c r="F30" s="102"/>
      <c r="G30" s="101"/>
      <c r="H30" s="102"/>
      <c r="I30" s="101"/>
      <c r="J30" s="102"/>
      <c r="K30" s="101"/>
      <c r="L30" s="102"/>
    </row>
    <row r="31" spans="1:12">
      <c r="A31" s="65"/>
      <c r="B31" s="44" t="s">
        <v>23</v>
      </c>
      <c r="C31" s="101"/>
      <c r="D31" s="102"/>
      <c r="E31" s="101"/>
      <c r="F31" s="102"/>
      <c r="G31" s="101"/>
      <c r="H31" s="102"/>
      <c r="I31" s="101"/>
      <c r="J31" s="102"/>
      <c r="K31" s="101"/>
      <c r="L31" s="102"/>
    </row>
    <row r="32" spans="1:12">
      <c r="A32" s="65"/>
      <c r="B32" s="44" t="s">
        <v>23</v>
      </c>
      <c r="C32" s="101"/>
      <c r="D32" s="102"/>
      <c r="E32" s="101"/>
      <c r="F32" s="102"/>
      <c r="G32" s="101"/>
      <c r="H32" s="102"/>
      <c r="I32" s="101"/>
      <c r="J32" s="102"/>
      <c r="K32" s="101"/>
      <c r="L32" s="102"/>
    </row>
    <row r="33" spans="1:12">
      <c r="A33" s="65"/>
      <c r="B33" s="44" t="s">
        <v>23</v>
      </c>
      <c r="C33" s="101"/>
      <c r="D33" s="102"/>
      <c r="E33" s="101"/>
      <c r="F33" s="102"/>
      <c r="G33" s="101"/>
      <c r="H33" s="102"/>
      <c r="I33" s="101"/>
      <c r="J33" s="102"/>
      <c r="K33" s="101"/>
      <c r="L33" s="102"/>
    </row>
    <row r="34" spans="1:12">
      <c r="A34" s="65"/>
      <c r="B34" s="44" t="s">
        <v>23</v>
      </c>
      <c r="C34" s="101"/>
      <c r="D34" s="102"/>
      <c r="E34" s="101"/>
      <c r="F34" s="102"/>
      <c r="G34" s="101"/>
      <c r="H34" s="102"/>
      <c r="I34" s="101"/>
      <c r="J34" s="102"/>
      <c r="K34" s="101"/>
      <c r="L34" s="102"/>
    </row>
    <row r="35" spans="1:12">
      <c r="A35" s="64" t="s">
        <v>222</v>
      </c>
      <c r="B35" s="45" t="s">
        <v>24</v>
      </c>
      <c r="C35" s="101">
        <f>SUM(C36:C41)</f>
        <v>0</v>
      </c>
      <c r="D35" s="101">
        <f t="shared" ref="D35:L35" si="4">SUM(D36:D41)</f>
        <v>0</v>
      </c>
      <c r="E35" s="101">
        <f t="shared" si="4"/>
        <v>0</v>
      </c>
      <c r="F35" s="101">
        <f t="shared" si="4"/>
        <v>0</v>
      </c>
      <c r="G35" s="101">
        <f t="shared" si="4"/>
        <v>0</v>
      </c>
      <c r="H35" s="101">
        <f t="shared" si="4"/>
        <v>0</v>
      </c>
      <c r="I35" s="101">
        <f t="shared" si="4"/>
        <v>0</v>
      </c>
      <c r="J35" s="101">
        <f t="shared" si="4"/>
        <v>0</v>
      </c>
      <c r="K35" s="101">
        <f t="shared" si="4"/>
        <v>0</v>
      </c>
      <c r="L35" s="101">
        <f t="shared" si="4"/>
        <v>0</v>
      </c>
    </row>
    <row r="36" spans="1:12">
      <c r="A36" s="64" t="s">
        <v>247</v>
      </c>
      <c r="B36" s="43" t="s">
        <v>25</v>
      </c>
      <c r="C36" s="101"/>
      <c r="D36" s="102"/>
      <c r="E36" s="101"/>
      <c r="F36" s="102"/>
      <c r="G36" s="101"/>
      <c r="H36" s="102"/>
      <c r="I36" s="101"/>
      <c r="J36" s="102"/>
      <c r="K36" s="101"/>
      <c r="L36" s="102"/>
    </row>
    <row r="37" spans="1:12">
      <c r="A37" s="64" t="s">
        <v>248</v>
      </c>
      <c r="B37" s="43" t="s">
        <v>26</v>
      </c>
      <c r="C37" s="101"/>
      <c r="D37" s="102"/>
      <c r="E37" s="101"/>
      <c r="F37" s="102"/>
      <c r="G37" s="101"/>
      <c r="H37" s="102"/>
      <c r="I37" s="101"/>
      <c r="J37" s="102"/>
      <c r="K37" s="101"/>
      <c r="L37" s="102"/>
    </row>
    <row r="38" spans="1:12">
      <c r="A38" s="64" t="s">
        <v>249</v>
      </c>
      <c r="B38" s="43" t="s">
        <v>27</v>
      </c>
      <c r="C38" s="101"/>
      <c r="D38" s="102"/>
      <c r="E38" s="101"/>
      <c r="F38" s="102"/>
      <c r="G38" s="101"/>
      <c r="H38" s="102"/>
      <c r="I38" s="101"/>
      <c r="J38" s="102"/>
      <c r="K38" s="101"/>
      <c r="L38" s="102"/>
    </row>
    <row r="39" spans="1:12">
      <c r="A39" s="64" t="s">
        <v>114</v>
      </c>
      <c r="B39" s="43" t="s">
        <v>28</v>
      </c>
      <c r="C39" s="101"/>
      <c r="D39" s="102"/>
      <c r="E39" s="101"/>
      <c r="F39" s="102"/>
      <c r="G39" s="101"/>
      <c r="H39" s="102"/>
      <c r="I39" s="101"/>
      <c r="J39" s="102"/>
      <c r="K39" s="101"/>
      <c r="L39" s="102"/>
    </row>
    <row r="40" spans="1:12">
      <c r="A40" s="64" t="s">
        <v>250</v>
      </c>
      <c r="B40" s="43" t="s">
        <v>29</v>
      </c>
      <c r="C40" s="101"/>
      <c r="D40" s="102"/>
      <c r="E40" s="101"/>
      <c r="F40" s="102"/>
      <c r="G40" s="101"/>
      <c r="H40" s="102"/>
      <c r="I40" s="101"/>
      <c r="J40" s="102"/>
      <c r="K40" s="101"/>
      <c r="L40" s="102"/>
    </row>
    <row r="41" spans="1:12">
      <c r="A41" s="64" t="s">
        <v>251</v>
      </c>
      <c r="B41" s="43" t="s">
        <v>30</v>
      </c>
      <c r="C41" s="101"/>
      <c r="D41" s="102"/>
      <c r="E41" s="101"/>
      <c r="F41" s="102"/>
      <c r="G41" s="101"/>
      <c r="H41" s="102"/>
      <c r="I41" s="101"/>
      <c r="J41" s="102"/>
      <c r="K41" s="101"/>
      <c r="L41" s="102"/>
    </row>
    <row r="42" spans="1:12">
      <c r="A42" s="65"/>
      <c r="B42" s="44" t="s">
        <v>23</v>
      </c>
      <c r="C42" s="101"/>
      <c r="D42" s="102"/>
      <c r="E42" s="101"/>
      <c r="F42" s="102"/>
      <c r="G42" s="101"/>
      <c r="H42" s="102"/>
      <c r="I42" s="101"/>
      <c r="J42" s="102"/>
      <c r="K42" s="101"/>
      <c r="L42" s="102"/>
    </row>
    <row r="43" spans="1:12">
      <c r="A43" s="65"/>
      <c r="B43" s="44" t="s">
        <v>23</v>
      </c>
      <c r="C43" s="101"/>
      <c r="D43" s="102"/>
      <c r="E43" s="101"/>
      <c r="F43" s="102"/>
      <c r="G43" s="101"/>
      <c r="H43" s="102"/>
      <c r="I43" s="101"/>
      <c r="J43" s="102"/>
      <c r="K43" s="101"/>
      <c r="L43" s="102"/>
    </row>
    <row r="44" spans="1:12">
      <c r="A44" s="65"/>
      <c r="B44" s="44" t="s">
        <v>23</v>
      </c>
      <c r="C44" s="101"/>
      <c r="D44" s="102"/>
      <c r="E44" s="101"/>
      <c r="F44" s="102"/>
      <c r="G44" s="101"/>
      <c r="H44" s="102"/>
      <c r="I44" s="101"/>
      <c r="J44" s="102"/>
      <c r="K44" s="101"/>
      <c r="L44" s="102"/>
    </row>
    <row r="45" spans="1:12">
      <c r="A45" s="64" t="s">
        <v>115</v>
      </c>
      <c r="B45" s="41" t="s">
        <v>31</v>
      </c>
      <c r="C45" s="101">
        <f>SUM(C46:C50)</f>
        <v>0</v>
      </c>
      <c r="D45" s="101">
        <f>SUM(D46:D50)</f>
        <v>149645</v>
      </c>
      <c r="E45" s="101">
        <f t="shared" ref="E45:K45" si="5">SUM(E46:E50)</f>
        <v>0</v>
      </c>
      <c r="F45" s="101">
        <f t="shared" si="5"/>
        <v>151889.67499999999</v>
      </c>
      <c r="G45" s="101">
        <f t="shared" si="5"/>
        <v>0</v>
      </c>
      <c r="H45" s="101">
        <f t="shared" si="5"/>
        <v>154168.02012499998</v>
      </c>
      <c r="I45" s="101">
        <f t="shared" si="5"/>
        <v>0</v>
      </c>
      <c r="J45" s="101">
        <f t="shared" si="5"/>
        <v>156480.54042687497</v>
      </c>
      <c r="K45" s="101">
        <f t="shared" si="5"/>
        <v>0</v>
      </c>
      <c r="L45" s="101">
        <f>SUM(L47:L50)</f>
        <v>158827.74853327809</v>
      </c>
    </row>
    <row r="46" spans="1:12">
      <c r="A46" s="64" t="s">
        <v>116</v>
      </c>
      <c r="B46" s="46" t="s">
        <v>32</v>
      </c>
      <c r="C46" s="101"/>
      <c r="D46" s="102"/>
      <c r="E46" s="101"/>
      <c r="F46" s="102"/>
      <c r="G46" s="101"/>
      <c r="H46" s="102"/>
      <c r="I46" s="101"/>
      <c r="J46" s="102"/>
      <c r="K46" s="101"/>
      <c r="L46" s="103"/>
    </row>
    <row r="47" spans="1:12">
      <c r="A47" s="64" t="s">
        <v>117</v>
      </c>
      <c r="B47" s="43" t="s">
        <v>304</v>
      </c>
      <c r="C47" s="101"/>
      <c r="D47" s="102"/>
      <c r="E47" s="101"/>
      <c r="F47" s="102"/>
      <c r="G47" s="101"/>
      <c r="H47" s="102"/>
      <c r="I47" s="101"/>
      <c r="J47" s="102"/>
      <c r="K47" s="101"/>
      <c r="L47" s="102"/>
    </row>
    <row r="48" spans="1:12">
      <c r="A48" s="64" t="s">
        <v>118</v>
      </c>
      <c r="B48" s="43" t="s">
        <v>34</v>
      </c>
      <c r="C48" s="101"/>
      <c r="D48" s="128">
        <v>149645</v>
      </c>
      <c r="E48" s="129"/>
      <c r="F48" s="129">
        <f>(D48)+(D48*1.5%)</f>
        <v>151889.67499999999</v>
      </c>
      <c r="G48" s="129"/>
      <c r="H48" s="129">
        <f>(F48)+(F48*1.5%)</f>
        <v>154168.02012499998</v>
      </c>
      <c r="I48" s="129"/>
      <c r="J48" s="129">
        <f>(H48)+(H48*1.5%)</f>
        <v>156480.54042687497</v>
      </c>
      <c r="K48" s="129"/>
      <c r="L48" s="129">
        <f>(J48)+(J48*1.5%)</f>
        <v>158827.74853327809</v>
      </c>
    </row>
    <row r="49" spans="1:12">
      <c r="A49" s="64" t="s">
        <v>119</v>
      </c>
      <c r="B49" s="43" t="s">
        <v>35</v>
      </c>
      <c r="C49" s="101"/>
      <c r="D49" s="102"/>
      <c r="E49" s="101"/>
      <c r="F49" s="102"/>
      <c r="G49" s="101"/>
      <c r="H49" s="102"/>
      <c r="I49" s="101"/>
      <c r="J49" s="102"/>
      <c r="K49" s="101"/>
      <c r="L49" s="102"/>
    </row>
    <row r="50" spans="1:12">
      <c r="A50" s="64" t="s">
        <v>120</v>
      </c>
      <c r="B50" s="44" t="s">
        <v>299</v>
      </c>
      <c r="C50" s="101"/>
      <c r="D50" s="102"/>
      <c r="E50" s="101"/>
      <c r="F50" s="102"/>
      <c r="G50" s="101"/>
      <c r="H50" s="102"/>
      <c r="I50" s="101"/>
      <c r="J50" s="102"/>
      <c r="K50" s="101"/>
      <c r="L50" s="102"/>
    </row>
    <row r="51" spans="1:12">
      <c r="A51" s="64" t="s">
        <v>124</v>
      </c>
      <c r="B51" s="41" t="s">
        <v>37</v>
      </c>
      <c r="C51" s="101">
        <f>SUM(C52:C59)</f>
        <v>41128</v>
      </c>
      <c r="D51" s="101">
        <f t="shared" ref="D51:L51" si="6">SUM(D52:D59)</f>
        <v>0</v>
      </c>
      <c r="E51" s="101">
        <f t="shared" si="6"/>
        <v>41909.431999999993</v>
      </c>
      <c r="F51" s="101">
        <f t="shared" si="6"/>
        <v>0</v>
      </c>
      <c r="G51" s="101">
        <f t="shared" si="6"/>
        <v>42705.711208000008</v>
      </c>
      <c r="H51" s="101">
        <f t="shared" si="6"/>
        <v>0</v>
      </c>
      <c r="I51" s="101">
        <f t="shared" si="6"/>
        <v>43517.119720951996</v>
      </c>
      <c r="J51" s="101">
        <f t="shared" si="6"/>
        <v>0</v>
      </c>
      <c r="K51" s="101">
        <f t="shared" si="6"/>
        <v>44343.94499565009</v>
      </c>
      <c r="L51" s="101">
        <f t="shared" si="6"/>
        <v>0</v>
      </c>
    </row>
    <row r="52" spans="1:12">
      <c r="A52" s="64" t="s">
        <v>125</v>
      </c>
      <c r="B52" s="46" t="s">
        <v>38</v>
      </c>
      <c r="C52" s="124">
        <v>9766</v>
      </c>
      <c r="D52" s="102"/>
      <c r="E52" s="125">
        <f>(C52)+(C52*1.9%)</f>
        <v>9951.5540000000001</v>
      </c>
      <c r="F52" s="102"/>
      <c r="G52" s="125">
        <f>(E52)+(E52*1.9%)</f>
        <v>10140.633526</v>
      </c>
      <c r="H52" s="102"/>
      <c r="I52" s="125">
        <f>(G52)+(G52*1.9%)</f>
        <v>10333.305562993999</v>
      </c>
      <c r="J52" s="102"/>
      <c r="K52" s="125">
        <f>(I52)+(I52*1.9%)</f>
        <v>10529.638368690885</v>
      </c>
      <c r="L52" s="102"/>
    </row>
    <row r="53" spans="1:12">
      <c r="A53" s="64" t="s">
        <v>126</v>
      </c>
      <c r="B53" s="42" t="s">
        <v>39</v>
      </c>
      <c r="C53" s="124">
        <v>12137</v>
      </c>
      <c r="D53" s="102"/>
      <c r="E53" s="125">
        <f t="shared" ref="E53:K58" si="7">(C53)+(C53*1.9%)</f>
        <v>12367.602999999999</v>
      </c>
      <c r="F53" s="102"/>
      <c r="G53" s="125">
        <f t="shared" si="7"/>
        <v>12602.587457</v>
      </c>
      <c r="H53" s="102"/>
      <c r="I53" s="125">
        <f t="shared" si="7"/>
        <v>12842.036618683</v>
      </c>
      <c r="J53" s="102"/>
      <c r="K53" s="125">
        <f t="shared" si="7"/>
        <v>13086.035314437977</v>
      </c>
      <c r="L53" s="102"/>
    </row>
    <row r="54" spans="1:12">
      <c r="A54" s="64" t="s">
        <v>252</v>
      </c>
      <c r="B54" s="42" t="s">
        <v>40</v>
      </c>
      <c r="C54" s="124">
        <v>8588</v>
      </c>
      <c r="D54" s="102"/>
      <c r="E54" s="125">
        <f t="shared" si="7"/>
        <v>8751.1720000000005</v>
      </c>
      <c r="F54" s="102"/>
      <c r="G54" s="125">
        <f t="shared" si="7"/>
        <v>8917.4442680000011</v>
      </c>
      <c r="H54" s="102"/>
      <c r="I54" s="125">
        <f t="shared" si="7"/>
        <v>9086.8757090920008</v>
      </c>
      <c r="J54" s="102"/>
      <c r="K54" s="125">
        <f t="shared" si="7"/>
        <v>9259.526347564748</v>
      </c>
      <c r="L54" s="102"/>
    </row>
    <row r="55" spans="1:12">
      <c r="A55" s="64" t="s">
        <v>127</v>
      </c>
      <c r="B55" s="43" t="s">
        <v>41</v>
      </c>
      <c r="C55" s="124">
        <v>2874</v>
      </c>
      <c r="D55" s="102"/>
      <c r="E55" s="125">
        <f t="shared" si="7"/>
        <v>2928.6060000000002</v>
      </c>
      <c r="F55" s="102"/>
      <c r="G55" s="125">
        <f t="shared" si="7"/>
        <v>2984.2495140000001</v>
      </c>
      <c r="H55" s="102"/>
      <c r="I55" s="125">
        <f t="shared" si="7"/>
        <v>3040.9502547659999</v>
      </c>
      <c r="J55" s="102"/>
      <c r="K55" s="125">
        <f t="shared" si="7"/>
        <v>3098.7283096065539</v>
      </c>
      <c r="L55" s="102"/>
    </row>
    <row r="56" spans="1:12">
      <c r="A56" s="64" t="s">
        <v>128</v>
      </c>
      <c r="B56" s="43" t="s">
        <v>42</v>
      </c>
      <c r="C56" s="126">
        <v>3592</v>
      </c>
      <c r="D56" s="102"/>
      <c r="E56" s="126">
        <f t="shared" si="7"/>
        <v>3660.248</v>
      </c>
      <c r="F56" s="102"/>
      <c r="G56" s="126">
        <f t="shared" si="7"/>
        <v>3729.7927119999999</v>
      </c>
      <c r="H56" s="102"/>
      <c r="I56" s="126">
        <f t="shared" si="7"/>
        <v>3800.658773528</v>
      </c>
      <c r="J56" s="127"/>
      <c r="K56" s="126">
        <f t="shared" si="7"/>
        <v>3872.8712902250318</v>
      </c>
      <c r="L56" s="127"/>
    </row>
    <row r="57" spans="1:12">
      <c r="A57" s="64" t="s">
        <v>129</v>
      </c>
      <c r="B57" s="43" t="s">
        <v>43</v>
      </c>
      <c r="C57" s="126">
        <v>2524</v>
      </c>
      <c r="D57" s="102"/>
      <c r="E57" s="126">
        <f t="shared" si="7"/>
        <v>2571.9560000000001</v>
      </c>
      <c r="F57" s="102"/>
      <c r="G57" s="126">
        <f t="shared" si="7"/>
        <v>2620.8231640000004</v>
      </c>
      <c r="H57" s="102"/>
      <c r="I57" s="126">
        <f t="shared" si="7"/>
        <v>2670.6188041160003</v>
      </c>
      <c r="J57" s="127"/>
      <c r="K57" s="126">
        <f t="shared" si="7"/>
        <v>2721.3605613942045</v>
      </c>
      <c r="L57" s="127"/>
    </row>
    <row r="58" spans="1:12">
      <c r="A58" s="64" t="s">
        <v>130</v>
      </c>
      <c r="B58" s="43" t="s">
        <v>44</v>
      </c>
      <c r="C58" s="126">
        <v>1647</v>
      </c>
      <c r="D58" s="102"/>
      <c r="E58" s="126">
        <f t="shared" si="7"/>
        <v>1678.2929999999999</v>
      </c>
      <c r="F58" s="102"/>
      <c r="G58" s="126">
        <f t="shared" si="7"/>
        <v>1710.1805669999999</v>
      </c>
      <c r="H58" s="102"/>
      <c r="I58" s="126">
        <f t="shared" si="7"/>
        <v>1742.6739977729999</v>
      </c>
      <c r="J58" s="127"/>
      <c r="K58" s="126">
        <f t="shared" si="7"/>
        <v>1775.7848037306869</v>
      </c>
      <c r="L58" s="127"/>
    </row>
    <row r="59" spans="1:12">
      <c r="A59" s="65"/>
      <c r="B59" s="44" t="s">
        <v>36</v>
      </c>
      <c r="C59" s="101"/>
      <c r="D59" s="102"/>
      <c r="E59" s="101"/>
      <c r="F59" s="102"/>
      <c r="G59" s="101"/>
      <c r="H59" s="102"/>
      <c r="I59" s="101"/>
      <c r="J59" s="102"/>
      <c r="K59" s="101"/>
      <c r="L59" s="102"/>
    </row>
    <row r="60" spans="1:12">
      <c r="A60" s="65"/>
      <c r="B60" s="40" t="s">
        <v>45</v>
      </c>
      <c r="C60" s="101">
        <f>SUM(C61:C65)</f>
        <v>687</v>
      </c>
      <c r="D60" s="101">
        <f>SUM(D61:D65)</f>
        <v>0</v>
      </c>
      <c r="E60" s="101">
        <f>SUM(E61:E65)</f>
        <v>700.053</v>
      </c>
      <c r="F60" s="101">
        <f t="shared" ref="F60:L60" si="8">SUM(F61:F65)</f>
        <v>0</v>
      </c>
      <c r="G60" s="101">
        <f t="shared" si="8"/>
        <v>713.35400700000002</v>
      </c>
      <c r="H60" s="101">
        <f t="shared" si="8"/>
        <v>0</v>
      </c>
      <c r="I60" s="101">
        <f t="shared" si="8"/>
        <v>726.90773313300008</v>
      </c>
      <c r="J60" s="101">
        <f t="shared" si="8"/>
        <v>0</v>
      </c>
      <c r="K60" s="101">
        <f t="shared" si="8"/>
        <v>740.71898006252707</v>
      </c>
      <c r="L60" s="101">
        <f t="shared" si="8"/>
        <v>0</v>
      </c>
    </row>
    <row r="61" spans="1:12">
      <c r="A61" s="64" t="s">
        <v>131</v>
      </c>
      <c r="B61" s="43" t="s">
        <v>46</v>
      </c>
      <c r="C61" s="101"/>
      <c r="D61" s="102"/>
      <c r="E61" s="101"/>
      <c r="F61" s="102"/>
      <c r="G61" s="101"/>
      <c r="H61" s="102"/>
      <c r="I61" s="101"/>
      <c r="J61" s="102"/>
      <c r="K61" s="101"/>
      <c r="L61" s="102"/>
    </row>
    <row r="62" spans="1:12">
      <c r="A62" s="64" t="s">
        <v>132</v>
      </c>
      <c r="B62" s="43" t="s">
        <v>47</v>
      </c>
      <c r="C62" s="101"/>
      <c r="D62" s="102"/>
      <c r="E62" s="101"/>
      <c r="F62" s="102"/>
      <c r="G62" s="101"/>
      <c r="H62" s="102"/>
      <c r="I62" s="101"/>
      <c r="J62" s="102"/>
      <c r="K62" s="101"/>
      <c r="L62" s="102"/>
    </row>
    <row r="63" spans="1:12">
      <c r="A63" s="64" t="s">
        <v>133</v>
      </c>
      <c r="B63" s="42" t="s">
        <v>48</v>
      </c>
      <c r="C63" s="101"/>
      <c r="D63" s="102"/>
      <c r="E63" s="101"/>
      <c r="F63" s="102"/>
      <c r="G63" s="101"/>
      <c r="H63" s="102"/>
      <c r="I63" s="101"/>
      <c r="J63" s="102"/>
      <c r="K63" s="101"/>
      <c r="L63" s="102"/>
    </row>
    <row r="64" spans="1:12">
      <c r="A64" s="64" t="s">
        <v>134</v>
      </c>
      <c r="B64" s="42" t="s">
        <v>49</v>
      </c>
      <c r="C64" s="101"/>
      <c r="D64" s="102"/>
      <c r="E64" s="101"/>
      <c r="F64" s="102"/>
      <c r="G64" s="101"/>
      <c r="H64" s="102"/>
      <c r="I64" s="101"/>
      <c r="J64" s="102"/>
      <c r="K64" s="101"/>
      <c r="L64" s="102"/>
    </row>
    <row r="65" spans="1:12">
      <c r="A65" s="65"/>
      <c r="B65" s="44" t="s">
        <v>297</v>
      </c>
      <c r="C65" s="123">
        <v>687</v>
      </c>
      <c r="D65" s="122"/>
      <c r="E65" s="123">
        <f t="shared" ref="E65:K65" si="9">(C65)+(C65*1.9%)</f>
        <v>700.053</v>
      </c>
      <c r="F65" s="122"/>
      <c r="G65" s="123">
        <f t="shared" si="9"/>
        <v>713.35400700000002</v>
      </c>
      <c r="H65" s="122"/>
      <c r="I65" s="123">
        <f t="shared" si="9"/>
        <v>726.90773313300008</v>
      </c>
      <c r="J65" s="122"/>
      <c r="K65" s="123">
        <f t="shared" si="9"/>
        <v>740.71898006252707</v>
      </c>
      <c r="L65" s="102"/>
    </row>
    <row r="66" spans="1:12">
      <c r="A66" s="64" t="s">
        <v>135</v>
      </c>
      <c r="B66" s="40" t="s">
        <v>50</v>
      </c>
      <c r="C66" s="101">
        <f>(C67+C77+C81+C84+C96+C101)</f>
        <v>0</v>
      </c>
      <c r="D66" s="101">
        <f t="shared" ref="D66:L66" si="10">(D67+D77+D81+D84+D96+D101)</f>
        <v>40694</v>
      </c>
      <c r="E66" s="101">
        <f t="shared" si="10"/>
        <v>0</v>
      </c>
      <c r="F66" s="101">
        <f t="shared" si="10"/>
        <v>41304.410000000003</v>
      </c>
      <c r="G66" s="101">
        <f>(G67+G77+G81+G84+G96+G101)</f>
        <v>0</v>
      </c>
      <c r="H66" s="101">
        <f t="shared" si="10"/>
        <v>41923.976149999995</v>
      </c>
      <c r="I66" s="101">
        <f t="shared" si="10"/>
        <v>0</v>
      </c>
      <c r="J66" s="101">
        <f t="shared" si="10"/>
        <v>42552.83579225</v>
      </c>
      <c r="K66" s="101">
        <f t="shared" si="10"/>
        <v>0</v>
      </c>
      <c r="L66" s="101">
        <f t="shared" si="10"/>
        <v>43191.128329133746</v>
      </c>
    </row>
    <row r="67" spans="1:12">
      <c r="A67" s="64" t="s">
        <v>136</v>
      </c>
      <c r="B67" s="41" t="s">
        <v>51</v>
      </c>
      <c r="C67" s="101">
        <f>SUM(C68:C76)</f>
        <v>0</v>
      </c>
      <c r="D67" s="101">
        <f t="shared" ref="D67:L67" si="11">SUM(D68:D76)</f>
        <v>7538</v>
      </c>
      <c r="E67" s="101">
        <f t="shared" si="11"/>
        <v>0</v>
      </c>
      <c r="F67" s="101">
        <f t="shared" si="11"/>
        <v>7651.07</v>
      </c>
      <c r="G67" s="101">
        <f t="shared" si="11"/>
        <v>0</v>
      </c>
      <c r="H67" s="101">
        <f t="shared" si="11"/>
        <v>7765.8360499999999</v>
      </c>
      <c r="I67" s="101">
        <f t="shared" si="11"/>
        <v>0</v>
      </c>
      <c r="J67" s="101">
        <f t="shared" si="11"/>
        <v>7882.3235907500002</v>
      </c>
      <c r="K67" s="101">
        <f t="shared" si="11"/>
        <v>0</v>
      </c>
      <c r="L67" s="101">
        <f t="shared" si="11"/>
        <v>8000.5584446112498</v>
      </c>
    </row>
    <row r="68" spans="1:12">
      <c r="A68" s="64" t="s">
        <v>223</v>
      </c>
      <c r="B68" s="42" t="s">
        <v>52</v>
      </c>
      <c r="C68" s="101"/>
      <c r="D68" s="102"/>
      <c r="E68" s="101"/>
      <c r="F68" s="102"/>
      <c r="G68" s="101"/>
      <c r="H68" s="102"/>
      <c r="I68" s="101"/>
      <c r="J68" s="102"/>
      <c r="K68" s="101"/>
      <c r="L68" s="102"/>
    </row>
    <row r="69" spans="1:12">
      <c r="A69" s="64" t="s">
        <v>137</v>
      </c>
      <c r="B69" s="42" t="s">
        <v>53</v>
      </c>
      <c r="C69" s="101"/>
      <c r="D69" s="102"/>
      <c r="E69" s="101"/>
      <c r="F69" s="102"/>
      <c r="G69" s="101"/>
      <c r="H69" s="102"/>
      <c r="I69" s="101"/>
      <c r="J69" s="102"/>
      <c r="K69" s="101"/>
      <c r="L69" s="102"/>
    </row>
    <row r="70" spans="1:12">
      <c r="A70" s="64" t="s">
        <v>138</v>
      </c>
      <c r="B70" s="42" t="s">
        <v>54</v>
      </c>
      <c r="C70" s="101"/>
      <c r="D70" s="102"/>
      <c r="E70" s="101"/>
      <c r="F70" s="102"/>
      <c r="G70" s="101"/>
      <c r="H70" s="102"/>
      <c r="I70" s="101"/>
      <c r="J70" s="102"/>
      <c r="K70" s="101"/>
      <c r="L70" s="102"/>
    </row>
    <row r="71" spans="1:12">
      <c r="A71" s="64" t="s">
        <v>139</v>
      </c>
      <c r="B71" s="42" t="s">
        <v>55</v>
      </c>
      <c r="C71" s="101"/>
      <c r="D71" s="102"/>
      <c r="E71" s="101"/>
      <c r="F71" s="102"/>
      <c r="G71" s="101"/>
      <c r="H71" s="102"/>
      <c r="I71" s="101"/>
      <c r="J71" s="102"/>
      <c r="K71" s="101"/>
      <c r="L71" s="102"/>
    </row>
    <row r="72" spans="1:12">
      <c r="A72" s="64" t="s">
        <v>140</v>
      </c>
      <c r="B72" s="42" t="s">
        <v>56</v>
      </c>
      <c r="C72" s="101"/>
      <c r="D72" s="102">
        <v>3976</v>
      </c>
      <c r="E72" s="101"/>
      <c r="F72" s="101">
        <f t="shared" ref="F72:L82" si="12">(D72)+(D72*1.5%)</f>
        <v>4035.64</v>
      </c>
      <c r="G72" s="101"/>
      <c r="H72" s="101">
        <f t="shared" si="12"/>
        <v>4096.1746000000003</v>
      </c>
      <c r="I72" s="101"/>
      <c r="J72" s="101">
        <f t="shared" si="12"/>
        <v>4157.6172190000007</v>
      </c>
      <c r="K72" s="101"/>
      <c r="L72" s="101">
        <f t="shared" si="12"/>
        <v>4219.9814772850004</v>
      </c>
    </row>
    <row r="73" spans="1:12">
      <c r="A73" s="64" t="s">
        <v>141</v>
      </c>
      <c r="B73" s="42" t="s">
        <v>57</v>
      </c>
      <c r="C73" s="101"/>
      <c r="D73" s="102">
        <v>3562</v>
      </c>
      <c r="E73" s="101"/>
      <c r="F73" s="101">
        <f t="shared" si="12"/>
        <v>3615.43</v>
      </c>
      <c r="G73" s="101"/>
      <c r="H73" s="101">
        <f t="shared" si="12"/>
        <v>3669.6614499999996</v>
      </c>
      <c r="I73" s="101"/>
      <c r="J73" s="101">
        <f t="shared" si="12"/>
        <v>3724.7063717499996</v>
      </c>
      <c r="K73" s="101"/>
      <c r="L73" s="101">
        <f t="shared" si="12"/>
        <v>3780.5769673262494</v>
      </c>
    </row>
    <row r="74" spans="1:12">
      <c r="A74" s="65"/>
      <c r="B74" s="44" t="s">
        <v>36</v>
      </c>
      <c r="C74" s="101"/>
      <c r="D74" s="102"/>
      <c r="E74" s="101"/>
      <c r="F74" s="101">
        <f t="shared" si="12"/>
        <v>0</v>
      </c>
      <c r="G74" s="101"/>
      <c r="H74" s="102"/>
      <c r="I74" s="101"/>
      <c r="J74" s="102"/>
      <c r="K74" s="101"/>
      <c r="L74" s="102"/>
    </row>
    <row r="75" spans="1:12">
      <c r="A75" s="65"/>
      <c r="B75" s="44" t="s">
        <v>36</v>
      </c>
      <c r="C75" s="101"/>
      <c r="D75" s="102"/>
      <c r="E75" s="101"/>
      <c r="F75" s="101">
        <f t="shared" si="12"/>
        <v>0</v>
      </c>
      <c r="G75" s="101"/>
      <c r="H75" s="102"/>
      <c r="I75" s="101"/>
      <c r="J75" s="102"/>
      <c r="K75" s="101"/>
      <c r="L75" s="102"/>
    </row>
    <row r="76" spans="1:12">
      <c r="A76" s="65"/>
      <c r="B76" s="44" t="s">
        <v>36</v>
      </c>
      <c r="C76" s="101"/>
      <c r="D76" s="102"/>
      <c r="E76" s="101"/>
      <c r="F76" s="101">
        <f t="shared" si="12"/>
        <v>0</v>
      </c>
      <c r="G76" s="101"/>
      <c r="H76" s="102"/>
      <c r="I76" s="101"/>
      <c r="J76" s="102"/>
      <c r="K76" s="101"/>
      <c r="L76" s="102"/>
    </row>
    <row r="77" spans="1:12">
      <c r="A77" s="64" t="s">
        <v>142</v>
      </c>
      <c r="B77" s="47" t="s">
        <v>58</v>
      </c>
      <c r="C77" s="101">
        <f>SUM(C78:C82)</f>
        <v>0</v>
      </c>
      <c r="D77" s="101">
        <f>SUM(D78:D80)</f>
        <v>11195</v>
      </c>
      <c r="E77" s="101">
        <f t="shared" ref="E77:K77" si="13">SUM(E78:E82)</f>
        <v>0</v>
      </c>
      <c r="F77" s="101">
        <f>SUM(F78:F80)</f>
        <v>11362.924999999999</v>
      </c>
      <c r="G77" s="101">
        <f>SUM(G78:G82)</f>
        <v>0</v>
      </c>
      <c r="H77" s="101">
        <f>SUM(H78:H80)</f>
        <v>11533.368875</v>
      </c>
      <c r="I77" s="101">
        <f t="shared" si="13"/>
        <v>0</v>
      </c>
      <c r="J77" s="101">
        <f>SUM(J78:J80)</f>
        <v>11706.369408125</v>
      </c>
      <c r="K77" s="101">
        <f t="shared" si="13"/>
        <v>0</v>
      </c>
      <c r="L77" s="101">
        <f>SUM(L78:L80)</f>
        <v>11881.964949246874</v>
      </c>
    </row>
    <row r="78" spans="1:12">
      <c r="A78" s="64" t="s">
        <v>142</v>
      </c>
      <c r="B78" s="42" t="s">
        <v>59</v>
      </c>
      <c r="C78" s="101"/>
      <c r="D78" s="101"/>
      <c r="E78" s="101"/>
      <c r="F78" s="101">
        <f t="shared" si="12"/>
        <v>0</v>
      </c>
      <c r="G78" s="103"/>
      <c r="H78" s="101"/>
      <c r="I78" s="101"/>
      <c r="J78" s="102"/>
      <c r="K78" s="101"/>
      <c r="L78" s="102"/>
    </row>
    <row r="79" spans="1:12">
      <c r="A79" s="64" t="s">
        <v>224</v>
      </c>
      <c r="B79" s="42" t="s">
        <v>60</v>
      </c>
      <c r="C79" s="101"/>
      <c r="D79" s="102">
        <v>5824</v>
      </c>
      <c r="E79" s="101"/>
      <c r="F79" s="101">
        <f t="shared" si="12"/>
        <v>5911.36</v>
      </c>
      <c r="G79" s="103"/>
      <c r="H79" s="101">
        <f t="shared" si="12"/>
        <v>6000.0303999999996</v>
      </c>
      <c r="I79" s="101"/>
      <c r="J79" s="101">
        <f t="shared" si="12"/>
        <v>6090.0308559999994</v>
      </c>
      <c r="K79" s="101"/>
      <c r="L79" s="101">
        <f t="shared" si="12"/>
        <v>6181.381318839999</v>
      </c>
    </row>
    <row r="80" spans="1:12">
      <c r="A80" s="64" t="s">
        <v>143</v>
      </c>
      <c r="B80" s="42" t="s">
        <v>61</v>
      </c>
      <c r="C80" s="101"/>
      <c r="D80" s="102">
        <v>5371</v>
      </c>
      <c r="E80" s="101"/>
      <c r="F80" s="101">
        <f t="shared" si="12"/>
        <v>5451.5649999999996</v>
      </c>
      <c r="G80" s="103"/>
      <c r="H80" s="101">
        <f t="shared" si="12"/>
        <v>5533.3384749999996</v>
      </c>
      <c r="I80" s="101"/>
      <c r="J80" s="101">
        <f t="shared" si="12"/>
        <v>5616.3385521249993</v>
      </c>
      <c r="K80" s="101"/>
      <c r="L80" s="101">
        <f t="shared" si="12"/>
        <v>5700.5836304068744</v>
      </c>
    </row>
    <row r="81" spans="1:12">
      <c r="A81" s="64" t="s">
        <v>144</v>
      </c>
      <c r="B81" s="41" t="s">
        <v>62</v>
      </c>
      <c r="C81" s="101">
        <f>SUM(C82:C83)</f>
        <v>0</v>
      </c>
      <c r="D81" s="101">
        <v>9095</v>
      </c>
      <c r="E81" s="101">
        <f t="shared" ref="E81:L81" si="14">SUM(E82:E83)</f>
        <v>0</v>
      </c>
      <c r="F81" s="101">
        <f t="shared" si="14"/>
        <v>9231.4249999999993</v>
      </c>
      <c r="G81" s="101">
        <f t="shared" si="14"/>
        <v>0</v>
      </c>
      <c r="H81" s="101">
        <f t="shared" si="14"/>
        <v>9369.8963749999984</v>
      </c>
      <c r="I81" s="101">
        <f t="shared" si="14"/>
        <v>0</v>
      </c>
      <c r="J81" s="101">
        <f t="shared" si="14"/>
        <v>9510.4448206249981</v>
      </c>
      <c r="K81" s="101">
        <f t="shared" si="14"/>
        <v>0</v>
      </c>
      <c r="L81" s="101">
        <f t="shared" si="14"/>
        <v>9653.1014929343728</v>
      </c>
    </row>
    <row r="82" spans="1:12">
      <c r="A82" s="64" t="s">
        <v>225</v>
      </c>
      <c r="B82" s="48" t="s">
        <v>63</v>
      </c>
      <c r="C82" s="101"/>
      <c r="D82" s="102">
        <v>9095</v>
      </c>
      <c r="E82" s="101"/>
      <c r="F82" s="101">
        <f t="shared" si="12"/>
        <v>9231.4249999999993</v>
      </c>
      <c r="G82" s="103"/>
      <c r="H82" s="101">
        <f t="shared" si="12"/>
        <v>9369.8963749999984</v>
      </c>
      <c r="I82" s="101"/>
      <c r="J82" s="101">
        <f t="shared" si="12"/>
        <v>9510.4448206249981</v>
      </c>
      <c r="K82" s="101"/>
      <c r="L82" s="101">
        <f t="shared" si="12"/>
        <v>9653.1014929343728</v>
      </c>
    </row>
    <row r="83" spans="1:12">
      <c r="A83" s="65"/>
      <c r="B83" s="44" t="s">
        <v>64</v>
      </c>
      <c r="C83" s="101"/>
      <c r="D83" s="102"/>
      <c r="E83" s="101"/>
      <c r="F83" s="102"/>
      <c r="G83" s="103"/>
      <c r="H83" s="101"/>
      <c r="I83" s="101"/>
      <c r="J83" s="102"/>
      <c r="K83" s="101"/>
      <c r="L83" s="102"/>
    </row>
    <row r="84" spans="1:12">
      <c r="A84" s="64" t="s">
        <v>145</v>
      </c>
      <c r="B84" s="41" t="s">
        <v>65</v>
      </c>
      <c r="C84" s="101">
        <f>SUM(C85:C95)</f>
        <v>0</v>
      </c>
      <c r="D84" s="101">
        <f t="shared" ref="D84:L84" si="15">SUM(D85:D95)</f>
        <v>9119</v>
      </c>
      <c r="E84" s="101">
        <f t="shared" si="15"/>
        <v>0</v>
      </c>
      <c r="F84" s="101">
        <f t="shared" si="15"/>
        <v>9255.7849999999999</v>
      </c>
      <c r="G84" s="101">
        <f t="shared" si="15"/>
        <v>0</v>
      </c>
      <c r="H84" s="101">
        <f>SUM(H85:H95)</f>
        <v>9394.6217749999996</v>
      </c>
      <c r="I84" s="101">
        <f t="shared" si="15"/>
        <v>0</v>
      </c>
      <c r="J84" s="101">
        <f t="shared" si="15"/>
        <v>9535.541101625</v>
      </c>
      <c r="K84" s="101">
        <f t="shared" si="15"/>
        <v>0</v>
      </c>
      <c r="L84" s="101">
        <f t="shared" si="15"/>
        <v>9678.5742181493752</v>
      </c>
    </row>
    <row r="85" spans="1:12">
      <c r="A85" s="64" t="s">
        <v>226</v>
      </c>
      <c r="B85" s="46" t="s">
        <v>66</v>
      </c>
      <c r="C85" s="101"/>
      <c r="D85" s="102">
        <v>6765</v>
      </c>
      <c r="E85" s="101"/>
      <c r="F85" s="101">
        <f t="shared" ref="F85:L95" si="16">(D85)+(D85*1.5%)</f>
        <v>6866.4750000000004</v>
      </c>
      <c r="G85" s="103"/>
      <c r="H85" s="101">
        <f t="shared" si="16"/>
        <v>6969.4721250000002</v>
      </c>
      <c r="I85" s="101"/>
      <c r="J85" s="101">
        <f t="shared" si="16"/>
        <v>7074.0142068750001</v>
      </c>
      <c r="K85" s="101"/>
      <c r="L85" s="101">
        <f t="shared" si="16"/>
        <v>7180.1244199781249</v>
      </c>
    </row>
    <row r="86" spans="1:12">
      <c r="A86" s="64" t="s">
        <v>227</v>
      </c>
      <c r="B86" s="46" t="s">
        <v>67</v>
      </c>
      <c r="C86" s="101"/>
      <c r="D86" s="102">
        <v>549</v>
      </c>
      <c r="E86" s="101"/>
      <c r="F86" s="101">
        <f t="shared" si="16"/>
        <v>557.23500000000001</v>
      </c>
      <c r="G86" s="103"/>
      <c r="H86" s="101">
        <f t="shared" si="16"/>
        <v>565.593525</v>
      </c>
      <c r="I86" s="101"/>
      <c r="J86" s="101">
        <f t="shared" si="16"/>
        <v>574.07742787500001</v>
      </c>
      <c r="K86" s="101"/>
      <c r="L86" s="101">
        <f t="shared" si="16"/>
        <v>582.68858929312501</v>
      </c>
    </row>
    <row r="87" spans="1:12">
      <c r="A87" s="64" t="s">
        <v>146</v>
      </c>
      <c r="B87" s="46" t="s">
        <v>68</v>
      </c>
      <c r="C87" s="101"/>
      <c r="D87" s="102"/>
      <c r="E87" s="101"/>
      <c r="F87" s="101">
        <f t="shared" si="16"/>
        <v>0</v>
      </c>
      <c r="G87" s="103"/>
      <c r="H87" s="101">
        <f t="shared" si="16"/>
        <v>0</v>
      </c>
      <c r="I87" s="101"/>
      <c r="J87" s="101">
        <f t="shared" si="16"/>
        <v>0</v>
      </c>
      <c r="K87" s="101"/>
      <c r="L87" s="101">
        <f t="shared" si="16"/>
        <v>0</v>
      </c>
    </row>
    <row r="88" spans="1:12">
      <c r="A88" s="64" t="s">
        <v>228</v>
      </c>
      <c r="B88" s="46" t="s">
        <v>69</v>
      </c>
      <c r="C88" s="101"/>
      <c r="D88" s="102">
        <v>1805</v>
      </c>
      <c r="E88" s="101"/>
      <c r="F88" s="101">
        <f t="shared" si="16"/>
        <v>1832.075</v>
      </c>
      <c r="G88" s="103"/>
      <c r="H88" s="101">
        <f t="shared" si="16"/>
        <v>1859.5561250000001</v>
      </c>
      <c r="I88" s="101"/>
      <c r="J88" s="101">
        <f t="shared" si="16"/>
        <v>1887.4494668750001</v>
      </c>
      <c r="K88" s="101"/>
      <c r="L88" s="101">
        <f t="shared" si="16"/>
        <v>1915.761208878125</v>
      </c>
    </row>
    <row r="89" spans="1:12">
      <c r="A89" s="64" t="s">
        <v>229</v>
      </c>
      <c r="B89" s="46" t="s">
        <v>70</v>
      </c>
      <c r="C89" s="101"/>
      <c r="D89" s="102"/>
      <c r="E89" s="101"/>
      <c r="F89" s="101">
        <f t="shared" si="16"/>
        <v>0</v>
      </c>
      <c r="G89" s="103"/>
      <c r="H89" s="101"/>
      <c r="I89" s="101"/>
      <c r="J89" s="102"/>
      <c r="K89" s="101"/>
      <c r="L89" s="102"/>
    </row>
    <row r="90" spans="1:12">
      <c r="A90" s="64" t="s">
        <v>147</v>
      </c>
      <c r="B90" s="46" t="s">
        <v>71</v>
      </c>
      <c r="C90" s="101"/>
      <c r="D90" s="102"/>
      <c r="E90" s="101"/>
      <c r="F90" s="101">
        <f t="shared" si="16"/>
        <v>0</v>
      </c>
      <c r="G90" s="103"/>
      <c r="H90" s="101"/>
      <c r="I90" s="101"/>
      <c r="J90" s="102"/>
      <c r="K90" s="101"/>
      <c r="L90" s="102"/>
    </row>
    <row r="91" spans="1:12">
      <c r="A91" s="64" t="s">
        <v>230</v>
      </c>
      <c r="B91" s="46" t="s">
        <v>72</v>
      </c>
      <c r="C91" s="101"/>
      <c r="D91" s="102"/>
      <c r="E91" s="101"/>
      <c r="F91" s="101">
        <f t="shared" si="16"/>
        <v>0</v>
      </c>
      <c r="G91" s="103"/>
      <c r="H91" s="101"/>
      <c r="I91" s="101"/>
      <c r="J91" s="102"/>
      <c r="K91" s="101"/>
      <c r="L91" s="102"/>
    </row>
    <row r="92" spans="1:12">
      <c r="A92" s="64" t="s">
        <v>149</v>
      </c>
      <c r="B92" s="46" t="s">
        <v>73</v>
      </c>
      <c r="C92" s="101"/>
      <c r="D92" s="102"/>
      <c r="E92" s="101"/>
      <c r="F92" s="101">
        <f t="shared" si="16"/>
        <v>0</v>
      </c>
      <c r="G92" s="103"/>
      <c r="H92" s="101"/>
      <c r="I92" s="101"/>
      <c r="J92" s="102"/>
      <c r="K92" s="101"/>
      <c r="L92" s="102"/>
    </row>
    <row r="93" spans="1:12">
      <c r="A93" s="64" t="s">
        <v>231</v>
      </c>
      <c r="B93" s="46" t="s">
        <v>74</v>
      </c>
      <c r="C93" s="101"/>
      <c r="D93" s="102"/>
      <c r="E93" s="101"/>
      <c r="F93" s="101">
        <f t="shared" si="16"/>
        <v>0</v>
      </c>
      <c r="G93" s="103"/>
      <c r="H93" s="101"/>
      <c r="I93" s="101"/>
      <c r="J93" s="102"/>
      <c r="K93" s="101"/>
      <c r="L93" s="102"/>
    </row>
    <row r="94" spans="1:12">
      <c r="A94" s="64" t="s">
        <v>232</v>
      </c>
      <c r="B94" s="46" t="s">
        <v>75</v>
      </c>
      <c r="C94" s="101"/>
      <c r="D94" s="102"/>
      <c r="E94" s="101"/>
      <c r="F94" s="101">
        <f t="shared" si="16"/>
        <v>0</v>
      </c>
      <c r="G94" s="103"/>
      <c r="H94" s="101"/>
      <c r="I94" s="101"/>
      <c r="J94" s="102"/>
      <c r="K94" s="101"/>
      <c r="L94" s="102"/>
    </row>
    <row r="95" spans="1:12">
      <c r="A95" s="65"/>
      <c r="B95" s="44" t="s">
        <v>300</v>
      </c>
      <c r="C95" s="101"/>
      <c r="D95" s="102"/>
      <c r="E95" s="101"/>
      <c r="F95" s="101">
        <f t="shared" si="16"/>
        <v>0</v>
      </c>
      <c r="G95" s="103"/>
      <c r="H95" s="101"/>
      <c r="I95" s="101"/>
      <c r="J95" s="102"/>
      <c r="K95" s="101"/>
      <c r="L95" s="102"/>
    </row>
    <row r="96" spans="1:12">
      <c r="A96" s="64" t="s">
        <v>148</v>
      </c>
      <c r="B96" s="41" t="s">
        <v>76</v>
      </c>
      <c r="C96" s="101">
        <f>SUM(C97:C100)</f>
        <v>0</v>
      </c>
      <c r="D96" s="101">
        <f t="shared" ref="D96:L96" si="17">SUM(D97:D100)</f>
        <v>3747</v>
      </c>
      <c r="E96" s="101">
        <f t="shared" si="17"/>
        <v>0</v>
      </c>
      <c r="F96" s="101">
        <f t="shared" si="17"/>
        <v>3803.2049999999999</v>
      </c>
      <c r="G96" s="101">
        <f t="shared" si="17"/>
        <v>0</v>
      </c>
      <c r="H96" s="101">
        <f t="shared" si="17"/>
        <v>3860.2530750000001</v>
      </c>
      <c r="I96" s="101">
        <f t="shared" si="17"/>
        <v>0</v>
      </c>
      <c r="J96" s="101">
        <f t="shared" si="17"/>
        <v>3918.1568711250002</v>
      </c>
      <c r="K96" s="101">
        <f t="shared" si="17"/>
        <v>0</v>
      </c>
      <c r="L96" s="101">
        <f t="shared" si="17"/>
        <v>3976.9292241918752</v>
      </c>
    </row>
    <row r="97" spans="1:12">
      <c r="A97" s="64" t="s">
        <v>149</v>
      </c>
      <c r="B97" s="49" t="s">
        <v>303</v>
      </c>
      <c r="C97" s="101"/>
      <c r="D97" s="102"/>
      <c r="E97" s="101"/>
      <c r="F97" s="102"/>
      <c r="G97" s="101"/>
      <c r="H97" s="102"/>
      <c r="I97" s="101"/>
      <c r="J97" s="102"/>
      <c r="K97" s="101"/>
      <c r="L97" s="102"/>
    </row>
    <row r="98" spans="1:12">
      <c r="A98" s="64" t="s">
        <v>150</v>
      </c>
      <c r="B98" s="49" t="s">
        <v>78</v>
      </c>
      <c r="C98" s="101"/>
      <c r="D98" s="102"/>
      <c r="E98" s="101"/>
      <c r="F98" s="101">
        <f t="shared" ref="F98:L99" si="18">(D98)+(D98*1.5%)</f>
        <v>0</v>
      </c>
      <c r="G98" s="101"/>
      <c r="H98" s="101">
        <f t="shared" si="18"/>
        <v>0</v>
      </c>
      <c r="I98" s="101"/>
      <c r="J98" s="101">
        <f t="shared" si="18"/>
        <v>0</v>
      </c>
      <c r="K98" s="101"/>
      <c r="L98" s="101">
        <f t="shared" si="18"/>
        <v>0</v>
      </c>
    </row>
    <row r="99" spans="1:12">
      <c r="A99" s="64" t="s">
        <v>151</v>
      </c>
      <c r="B99" s="49" t="s">
        <v>79</v>
      </c>
      <c r="C99" s="101"/>
      <c r="D99" s="102">
        <v>3747</v>
      </c>
      <c r="E99" s="101"/>
      <c r="F99" s="101">
        <f t="shared" si="18"/>
        <v>3803.2049999999999</v>
      </c>
      <c r="G99" s="101"/>
      <c r="H99" s="101">
        <f t="shared" si="18"/>
        <v>3860.2530750000001</v>
      </c>
      <c r="I99" s="101"/>
      <c r="J99" s="101">
        <f t="shared" si="18"/>
        <v>3918.1568711250002</v>
      </c>
      <c r="K99" s="101"/>
      <c r="L99" s="101">
        <f t="shared" si="18"/>
        <v>3976.9292241918752</v>
      </c>
    </row>
    <row r="100" spans="1:12">
      <c r="A100" s="65"/>
      <c r="B100" s="44" t="s">
        <v>36</v>
      </c>
      <c r="C100" s="101"/>
      <c r="D100" s="102"/>
      <c r="E100" s="101"/>
      <c r="F100" s="102"/>
      <c r="G100" s="101"/>
      <c r="H100" s="102"/>
      <c r="I100" s="101"/>
      <c r="J100" s="102"/>
      <c r="K100" s="101"/>
      <c r="L100" s="102"/>
    </row>
    <row r="101" spans="1:12">
      <c r="A101" s="64" t="s">
        <v>253</v>
      </c>
      <c r="B101" s="41" t="s">
        <v>80</v>
      </c>
      <c r="C101" s="101">
        <f>SUM(C102:C104)</f>
        <v>0</v>
      </c>
      <c r="D101" s="101">
        <f t="shared" ref="D101:L101" si="19">SUM(D102:D104)</f>
        <v>0</v>
      </c>
      <c r="E101" s="101">
        <f t="shared" si="19"/>
        <v>0</v>
      </c>
      <c r="F101" s="101">
        <f t="shared" si="19"/>
        <v>0</v>
      </c>
      <c r="G101" s="101">
        <f t="shared" si="19"/>
        <v>0</v>
      </c>
      <c r="H101" s="101">
        <f t="shared" si="19"/>
        <v>0</v>
      </c>
      <c r="I101" s="101">
        <f t="shared" si="19"/>
        <v>0</v>
      </c>
      <c r="J101" s="101">
        <f t="shared" si="19"/>
        <v>0</v>
      </c>
      <c r="K101" s="101">
        <f t="shared" si="19"/>
        <v>0</v>
      </c>
      <c r="L101" s="101">
        <f t="shared" si="19"/>
        <v>0</v>
      </c>
    </row>
    <row r="102" spans="1:12">
      <c r="A102" s="64" t="s">
        <v>254</v>
      </c>
      <c r="B102" s="46" t="s">
        <v>81</v>
      </c>
      <c r="C102" s="101"/>
      <c r="D102" s="102"/>
      <c r="E102" s="101"/>
      <c r="F102" s="102"/>
      <c r="G102" s="101"/>
      <c r="H102" s="102"/>
      <c r="I102" s="101"/>
      <c r="J102" s="102"/>
      <c r="K102" s="101"/>
      <c r="L102" s="102"/>
    </row>
    <row r="103" spans="1:12">
      <c r="A103" s="64" t="s">
        <v>255</v>
      </c>
      <c r="B103" s="46" t="s">
        <v>82</v>
      </c>
      <c r="C103" s="101"/>
      <c r="D103" s="102"/>
      <c r="E103" s="101"/>
      <c r="F103" s="102"/>
      <c r="G103" s="101"/>
      <c r="H103" s="102"/>
      <c r="I103" s="101"/>
      <c r="J103" s="102"/>
      <c r="K103" s="101"/>
      <c r="L103" s="102"/>
    </row>
    <row r="104" spans="1:12">
      <c r="A104" s="65"/>
      <c r="B104" s="44" t="s">
        <v>36</v>
      </c>
      <c r="C104" s="101"/>
      <c r="D104" s="102"/>
      <c r="E104" s="101"/>
      <c r="F104" s="102"/>
      <c r="G104" s="101"/>
      <c r="H104" s="102"/>
      <c r="I104" s="101"/>
      <c r="J104" s="102"/>
      <c r="K104" s="101"/>
      <c r="L104" s="102"/>
    </row>
    <row r="105" spans="1:12" ht="10.8" thickBot="1">
      <c r="A105" s="65" t="s">
        <v>241</v>
      </c>
      <c r="B105" s="50" t="s">
        <v>83</v>
      </c>
      <c r="C105" s="101">
        <f>SUM(C106:C109)</f>
        <v>0</v>
      </c>
      <c r="D105" s="101">
        <f t="shared" ref="D105:L105" si="20">SUM(D106:D109)</f>
        <v>0</v>
      </c>
      <c r="E105" s="101">
        <f t="shared" si="20"/>
        <v>0</v>
      </c>
      <c r="F105" s="101">
        <f t="shared" si="20"/>
        <v>0</v>
      </c>
      <c r="G105" s="101">
        <f t="shared" si="20"/>
        <v>0</v>
      </c>
      <c r="H105" s="101">
        <f t="shared" si="20"/>
        <v>0</v>
      </c>
      <c r="I105" s="101">
        <f t="shared" si="20"/>
        <v>0</v>
      </c>
      <c r="J105" s="101">
        <f t="shared" si="20"/>
        <v>0</v>
      </c>
      <c r="K105" s="101">
        <f t="shared" si="20"/>
        <v>0</v>
      </c>
      <c r="L105" s="101">
        <f t="shared" si="20"/>
        <v>0</v>
      </c>
    </row>
    <row r="106" spans="1:12" ht="10.8" thickBot="1">
      <c r="A106" s="65" t="s">
        <v>233</v>
      </c>
      <c r="B106" s="51" t="s">
        <v>237</v>
      </c>
      <c r="C106" s="101"/>
      <c r="D106" s="102"/>
      <c r="E106" s="101"/>
      <c r="F106" s="102"/>
      <c r="G106" s="101"/>
      <c r="H106" s="102"/>
      <c r="I106" s="101"/>
      <c r="J106" s="102"/>
      <c r="K106" s="101"/>
      <c r="L106" s="102"/>
    </row>
    <row r="107" spans="1:12" ht="10.8" thickBot="1">
      <c r="A107" s="65" t="s">
        <v>234</v>
      </c>
      <c r="B107" s="52" t="s">
        <v>238</v>
      </c>
      <c r="C107" s="101"/>
      <c r="D107" s="102"/>
      <c r="E107" s="101"/>
      <c r="F107" s="102"/>
      <c r="G107" s="101"/>
      <c r="H107" s="102"/>
      <c r="I107" s="101"/>
      <c r="J107" s="102"/>
      <c r="K107" s="101"/>
      <c r="L107" s="102"/>
    </row>
    <row r="108" spans="1:12" ht="10.8" thickBot="1">
      <c r="A108" s="65" t="s">
        <v>235</v>
      </c>
      <c r="B108" s="52" t="s">
        <v>239</v>
      </c>
      <c r="C108" s="101"/>
      <c r="D108" s="102"/>
      <c r="E108" s="101"/>
      <c r="F108" s="102"/>
      <c r="G108" s="101"/>
      <c r="H108" s="102"/>
      <c r="I108" s="101"/>
      <c r="J108" s="102"/>
      <c r="K108" s="101"/>
      <c r="L108" s="102"/>
    </row>
    <row r="109" spans="1:12" ht="10.8" thickBot="1">
      <c r="A109" s="65" t="s">
        <v>236</v>
      </c>
      <c r="B109" s="52" t="s">
        <v>240</v>
      </c>
      <c r="C109" s="101"/>
      <c r="D109" s="102"/>
      <c r="E109" s="101"/>
      <c r="F109" s="102"/>
      <c r="G109" s="101"/>
      <c r="H109" s="102"/>
      <c r="I109" s="101"/>
      <c r="J109" s="102"/>
      <c r="K109" s="101"/>
      <c r="L109" s="102"/>
    </row>
    <row r="110" spans="1:12">
      <c r="A110" s="64" t="s">
        <v>152</v>
      </c>
      <c r="B110" s="40" t="s">
        <v>85</v>
      </c>
      <c r="C110" s="101">
        <f>SUM(C111:C118)</f>
        <v>0</v>
      </c>
      <c r="D110" s="101">
        <f t="shared" ref="D110:L110" si="21">SUM(D111:D118)</f>
        <v>44734</v>
      </c>
      <c r="E110" s="101">
        <f t="shared" si="21"/>
        <v>0</v>
      </c>
      <c r="F110" s="101">
        <f t="shared" si="21"/>
        <v>45405.01</v>
      </c>
      <c r="G110" s="101">
        <f t="shared" si="21"/>
        <v>0</v>
      </c>
      <c r="H110" s="101">
        <f t="shared" si="21"/>
        <v>46086.085149999992</v>
      </c>
      <c r="I110" s="101">
        <f t="shared" si="21"/>
        <v>0</v>
      </c>
      <c r="J110" s="101">
        <f t="shared" si="21"/>
        <v>46777.376427249998</v>
      </c>
      <c r="K110" s="101">
        <f t="shared" si="21"/>
        <v>0</v>
      </c>
      <c r="L110" s="101">
        <f t="shared" si="21"/>
        <v>47479.03707365875</v>
      </c>
    </row>
    <row r="111" spans="1:12">
      <c r="A111" s="65" t="s">
        <v>153</v>
      </c>
      <c r="B111" s="53" t="s">
        <v>154</v>
      </c>
      <c r="C111" s="101"/>
      <c r="D111" s="102">
        <v>27931</v>
      </c>
      <c r="E111" s="101"/>
      <c r="F111" s="101">
        <f t="shared" ref="F111:L118" si="22">(D111)+(D111*1.5%)</f>
        <v>28349.965</v>
      </c>
      <c r="G111" s="101"/>
      <c r="H111" s="101">
        <f t="shared" si="22"/>
        <v>28775.214475000001</v>
      </c>
      <c r="I111" s="101"/>
      <c r="J111" s="101">
        <f t="shared" si="22"/>
        <v>29206.842692124999</v>
      </c>
      <c r="K111" s="101"/>
      <c r="L111" s="101">
        <f t="shared" si="22"/>
        <v>29644.945332506875</v>
      </c>
    </row>
    <row r="112" spans="1:12">
      <c r="A112" s="65" t="s">
        <v>155</v>
      </c>
      <c r="B112" s="53" t="s">
        <v>156</v>
      </c>
      <c r="C112" s="101"/>
      <c r="D112" s="102">
        <v>2212</v>
      </c>
      <c r="E112" s="101"/>
      <c r="F112" s="101">
        <f t="shared" si="22"/>
        <v>2245.1799999999998</v>
      </c>
      <c r="G112" s="101"/>
      <c r="H112" s="101">
        <f t="shared" si="22"/>
        <v>2278.8577</v>
      </c>
      <c r="I112" s="101"/>
      <c r="J112" s="101">
        <f t="shared" si="22"/>
        <v>2313.0405655</v>
      </c>
      <c r="K112" s="101"/>
      <c r="L112" s="101">
        <f t="shared" si="22"/>
        <v>2347.7361739825001</v>
      </c>
    </row>
    <row r="113" spans="1:12">
      <c r="A113" s="65" t="s">
        <v>157</v>
      </c>
      <c r="B113" s="53" t="s">
        <v>158</v>
      </c>
      <c r="C113" s="101"/>
      <c r="D113" s="102"/>
      <c r="E113" s="101"/>
      <c r="F113" s="101">
        <f t="shared" si="22"/>
        <v>0</v>
      </c>
      <c r="G113" s="101"/>
      <c r="H113" s="101">
        <f t="shared" si="22"/>
        <v>0</v>
      </c>
      <c r="I113" s="101"/>
      <c r="J113" s="101">
        <f t="shared" si="22"/>
        <v>0</v>
      </c>
      <c r="K113" s="101"/>
      <c r="L113" s="101">
        <f t="shared" si="22"/>
        <v>0</v>
      </c>
    </row>
    <row r="114" spans="1:12">
      <c r="A114" s="65" t="s">
        <v>159</v>
      </c>
      <c r="B114" s="53" t="s">
        <v>160</v>
      </c>
      <c r="C114" s="101"/>
      <c r="D114" s="102"/>
      <c r="E114" s="101"/>
      <c r="F114" s="101">
        <f t="shared" si="22"/>
        <v>0</v>
      </c>
      <c r="G114" s="101"/>
      <c r="H114" s="101">
        <f t="shared" si="22"/>
        <v>0</v>
      </c>
      <c r="I114" s="101"/>
      <c r="J114" s="101">
        <f t="shared" si="22"/>
        <v>0</v>
      </c>
      <c r="K114" s="101"/>
      <c r="L114" s="101">
        <f t="shared" si="22"/>
        <v>0</v>
      </c>
    </row>
    <row r="115" spans="1:12">
      <c r="A115" s="65" t="s">
        <v>161</v>
      </c>
      <c r="B115" s="53" t="s">
        <v>301</v>
      </c>
      <c r="C115" s="101"/>
      <c r="D115" s="102">
        <v>4953</v>
      </c>
      <c r="E115" s="101"/>
      <c r="F115" s="101">
        <f t="shared" si="22"/>
        <v>5027.2950000000001</v>
      </c>
      <c r="G115" s="101"/>
      <c r="H115" s="101">
        <f t="shared" si="22"/>
        <v>5102.7044249999999</v>
      </c>
      <c r="I115" s="101"/>
      <c r="J115" s="101">
        <f t="shared" si="22"/>
        <v>5179.2449913749997</v>
      </c>
      <c r="K115" s="101"/>
      <c r="L115" s="101">
        <f t="shared" si="22"/>
        <v>5256.9336662456244</v>
      </c>
    </row>
    <row r="116" spans="1:12">
      <c r="A116" s="65" t="s">
        <v>163</v>
      </c>
      <c r="B116" s="53" t="s">
        <v>302</v>
      </c>
      <c r="C116" s="101"/>
      <c r="D116" s="102">
        <v>2000</v>
      </c>
      <c r="E116" s="101"/>
      <c r="F116" s="101">
        <f t="shared" si="22"/>
        <v>2030</v>
      </c>
      <c r="G116" s="101"/>
      <c r="H116" s="101">
        <f t="shared" si="22"/>
        <v>2060.4499999999998</v>
      </c>
      <c r="I116" s="101"/>
      <c r="J116" s="101">
        <f t="shared" si="22"/>
        <v>2091.3567499999999</v>
      </c>
      <c r="K116" s="101"/>
      <c r="L116" s="101">
        <f t="shared" si="22"/>
        <v>2122.72710125</v>
      </c>
    </row>
    <row r="117" spans="1:12">
      <c r="A117" s="65" t="s">
        <v>165</v>
      </c>
      <c r="B117" s="53" t="s">
        <v>166</v>
      </c>
      <c r="C117" s="101"/>
      <c r="D117" s="102"/>
      <c r="E117" s="101"/>
      <c r="F117" s="101">
        <f t="shared" si="22"/>
        <v>0</v>
      </c>
      <c r="G117" s="101"/>
      <c r="H117" s="101">
        <f t="shared" si="22"/>
        <v>0</v>
      </c>
      <c r="I117" s="101"/>
      <c r="J117" s="101">
        <f t="shared" si="22"/>
        <v>0</v>
      </c>
      <c r="K117" s="101"/>
      <c r="L117" s="101">
        <f t="shared" si="22"/>
        <v>0</v>
      </c>
    </row>
    <row r="118" spans="1:12">
      <c r="A118" s="65" t="s">
        <v>167</v>
      </c>
      <c r="B118" s="53" t="s">
        <v>310</v>
      </c>
      <c r="C118" s="101"/>
      <c r="D118" s="102">
        <v>7638</v>
      </c>
      <c r="E118" s="101"/>
      <c r="F118" s="101">
        <f t="shared" si="22"/>
        <v>7752.57</v>
      </c>
      <c r="G118" s="101"/>
      <c r="H118" s="101">
        <f t="shared" si="22"/>
        <v>7868.8585499999999</v>
      </c>
      <c r="I118" s="101"/>
      <c r="J118" s="101">
        <f t="shared" si="22"/>
        <v>7986.89142825</v>
      </c>
      <c r="K118" s="101"/>
      <c r="L118" s="101">
        <f t="shared" si="22"/>
        <v>8106.6947996737499</v>
      </c>
    </row>
    <row r="119" spans="1:12">
      <c r="A119" s="65" t="s">
        <v>256</v>
      </c>
      <c r="B119" s="40" t="s">
        <v>91</v>
      </c>
      <c r="C119" s="101">
        <f>SUM(C120:C121)</f>
        <v>0</v>
      </c>
      <c r="D119" s="101">
        <f t="shared" ref="D119:L119" si="23">SUM(D120:D121)</f>
        <v>0</v>
      </c>
      <c r="E119" s="101">
        <f t="shared" si="23"/>
        <v>0</v>
      </c>
      <c r="F119" s="101">
        <f t="shared" si="23"/>
        <v>0</v>
      </c>
      <c r="G119" s="101">
        <f t="shared" si="23"/>
        <v>0</v>
      </c>
      <c r="H119" s="101">
        <f t="shared" si="23"/>
        <v>0</v>
      </c>
      <c r="I119" s="101">
        <f t="shared" si="23"/>
        <v>0</v>
      </c>
      <c r="J119" s="101">
        <f t="shared" si="23"/>
        <v>0</v>
      </c>
      <c r="K119" s="101">
        <f t="shared" si="23"/>
        <v>0</v>
      </c>
      <c r="L119" s="101">
        <f t="shared" si="23"/>
        <v>0</v>
      </c>
    </row>
    <row r="120" spans="1:12">
      <c r="A120" s="65" t="s">
        <v>258</v>
      </c>
      <c r="B120" s="46" t="s">
        <v>92</v>
      </c>
      <c r="C120" s="101"/>
      <c r="D120" s="102"/>
      <c r="E120" s="101"/>
      <c r="F120" s="102"/>
      <c r="G120" s="101"/>
      <c r="H120" s="102"/>
      <c r="I120" s="101"/>
      <c r="J120" s="102"/>
      <c r="K120" s="101"/>
      <c r="L120" s="102"/>
    </row>
    <row r="121" spans="1:12">
      <c r="A121" s="65" t="s">
        <v>257</v>
      </c>
      <c r="B121" s="46" t="s">
        <v>93</v>
      </c>
      <c r="C121" s="101"/>
      <c r="D121" s="102"/>
      <c r="E121" s="101"/>
      <c r="F121" s="102"/>
      <c r="G121" s="101"/>
      <c r="H121" s="102"/>
      <c r="I121" s="101"/>
      <c r="J121" s="102"/>
      <c r="K121" s="101"/>
      <c r="L121" s="102"/>
    </row>
    <row r="122" spans="1:12">
      <c r="A122" s="65" t="s">
        <v>169</v>
      </c>
      <c r="B122" s="40" t="s">
        <v>94</v>
      </c>
      <c r="C122" s="101">
        <f>SUM(C123:C126)</f>
        <v>0</v>
      </c>
      <c r="D122" s="101">
        <f t="shared" ref="D122:L122" si="24">SUM(D123:D126)</f>
        <v>24215</v>
      </c>
      <c r="E122" s="101">
        <f t="shared" si="24"/>
        <v>0</v>
      </c>
      <c r="F122" s="101">
        <f t="shared" si="24"/>
        <v>24578.225000000002</v>
      </c>
      <c r="G122" s="101">
        <f t="shared" si="24"/>
        <v>0</v>
      </c>
      <c r="H122" s="101">
        <f t="shared" si="24"/>
        <v>24946.898375000001</v>
      </c>
      <c r="I122" s="101">
        <f t="shared" si="24"/>
        <v>0</v>
      </c>
      <c r="J122" s="101">
        <f t="shared" si="24"/>
        <v>25321.101850625</v>
      </c>
      <c r="K122" s="101">
        <f t="shared" si="24"/>
        <v>0</v>
      </c>
      <c r="L122" s="101">
        <f t="shared" si="24"/>
        <v>25700.918378384376</v>
      </c>
    </row>
    <row r="123" spans="1:12">
      <c r="A123" s="65" t="s">
        <v>170</v>
      </c>
      <c r="B123" s="46" t="s">
        <v>171</v>
      </c>
      <c r="C123" s="101"/>
      <c r="D123" s="102"/>
      <c r="E123" s="101"/>
      <c r="F123" s="101">
        <f t="shared" ref="F123:L126" si="25">(D123)+(D123*1.5%)</f>
        <v>0</v>
      </c>
      <c r="G123" s="101"/>
      <c r="H123" s="102"/>
      <c r="I123" s="101"/>
      <c r="J123" s="102"/>
      <c r="K123" s="101"/>
      <c r="L123" s="102"/>
    </row>
    <row r="124" spans="1:12">
      <c r="A124" s="66" t="s">
        <v>172</v>
      </c>
      <c r="B124" s="46" t="s">
        <v>95</v>
      </c>
      <c r="C124" s="101"/>
      <c r="D124" s="101">
        <v>19254</v>
      </c>
      <c r="E124" s="101"/>
      <c r="F124" s="101">
        <f t="shared" si="25"/>
        <v>19542.810000000001</v>
      </c>
      <c r="G124" s="101"/>
      <c r="H124" s="101">
        <f t="shared" si="25"/>
        <v>19835.952150000001</v>
      </c>
      <c r="I124" s="101"/>
      <c r="J124" s="101">
        <f t="shared" si="25"/>
        <v>20133.491432250001</v>
      </c>
      <c r="K124" s="101"/>
      <c r="L124" s="101">
        <f t="shared" si="25"/>
        <v>20435.493803733752</v>
      </c>
    </row>
    <row r="125" spans="1:12">
      <c r="A125" s="67"/>
      <c r="B125" s="44" t="s">
        <v>51</v>
      </c>
      <c r="C125" s="101"/>
      <c r="D125" s="101">
        <v>4961</v>
      </c>
      <c r="E125" s="101"/>
      <c r="F125" s="101">
        <f t="shared" si="25"/>
        <v>5035.415</v>
      </c>
      <c r="G125" s="101"/>
      <c r="H125" s="101">
        <f t="shared" si="25"/>
        <v>5110.9462249999997</v>
      </c>
      <c r="I125" s="101"/>
      <c r="J125" s="101">
        <f t="shared" si="25"/>
        <v>5187.6104183749994</v>
      </c>
      <c r="K125" s="101"/>
      <c r="L125" s="101">
        <f t="shared" si="25"/>
        <v>5265.424574650624</v>
      </c>
    </row>
    <row r="126" spans="1:12" ht="10.8" thickBot="1">
      <c r="A126" s="68"/>
      <c r="B126" s="54" t="s">
        <v>36</v>
      </c>
      <c r="C126" s="104"/>
      <c r="D126" s="104"/>
      <c r="E126" s="104"/>
      <c r="F126" s="101">
        <f t="shared" si="25"/>
        <v>0</v>
      </c>
      <c r="G126" s="104"/>
      <c r="H126" s="105"/>
      <c r="I126" s="104"/>
      <c r="J126" s="105"/>
      <c r="K126" s="104"/>
      <c r="L126" s="105"/>
    </row>
    <row r="127" spans="1:12" ht="10.8" thickBot="1"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</row>
    <row r="128" spans="1:12" ht="13.8" thickBot="1">
      <c r="A128" s="58">
        <v>2</v>
      </c>
      <c r="B128" s="59" t="s">
        <v>286</v>
      </c>
      <c r="C128" s="106">
        <f t="shared" ref="C128:L128" si="26">(C16+C60+C66+C105+C110+C119+C122)</f>
        <v>161245</v>
      </c>
      <c r="D128" s="106">
        <f t="shared" si="26"/>
        <v>259288</v>
      </c>
      <c r="E128" s="112">
        <f t="shared" si="26"/>
        <v>164308.655</v>
      </c>
      <c r="F128" s="112">
        <f t="shared" si="26"/>
        <v>263177.32</v>
      </c>
      <c r="G128" s="114">
        <f t="shared" si="26"/>
        <v>167430.51944499998</v>
      </c>
      <c r="H128" s="114">
        <f t="shared" si="26"/>
        <v>267124.97979999997</v>
      </c>
      <c r="I128" s="106">
        <f t="shared" si="26"/>
        <v>170611.69931445501</v>
      </c>
      <c r="J128" s="106">
        <f t="shared" si="26"/>
        <v>271131.85449699999</v>
      </c>
      <c r="K128" s="106">
        <f t="shared" si="26"/>
        <v>173853.32160142963</v>
      </c>
      <c r="L128" s="106">
        <f t="shared" si="26"/>
        <v>275198.83231445495</v>
      </c>
    </row>
    <row r="129" spans="3:8" ht="10.8" thickBot="1">
      <c r="C129" s="79"/>
      <c r="D129" s="79"/>
      <c r="E129" s="79"/>
      <c r="F129" s="79"/>
      <c r="G129" s="79"/>
      <c r="H129" s="79"/>
    </row>
    <row r="130" spans="3:8">
      <c r="C130" s="140" t="s">
        <v>291</v>
      </c>
      <c r="D130" s="141"/>
      <c r="E130" s="141"/>
      <c r="F130" s="141"/>
      <c r="G130" s="142"/>
      <c r="H130" s="79"/>
    </row>
    <row r="131" spans="3:8" ht="10.8" thickBot="1">
      <c r="C131" s="143"/>
      <c r="D131" s="144"/>
      <c r="E131" s="144"/>
      <c r="F131" s="144"/>
      <c r="G131" s="145"/>
      <c r="H131" s="79"/>
    </row>
    <row r="132" spans="3:8" ht="10.8" thickBot="1">
      <c r="C132" s="75">
        <v>2013</v>
      </c>
      <c r="D132" s="76">
        <v>2014</v>
      </c>
      <c r="E132" s="76">
        <v>2015</v>
      </c>
      <c r="F132" s="76">
        <v>2016</v>
      </c>
      <c r="G132" s="76">
        <v>2017</v>
      </c>
      <c r="H132" s="79"/>
    </row>
    <row r="133" spans="3:8" ht="10.8" thickBot="1">
      <c r="C133" s="77">
        <f>((C128+D128)*100%)/((C128+D128)+(('36 - GASTOS ADMINISTRATIVOS'!C128)+('36 - GASTOS ADMINISTRATIVOS'!D128)))</f>
        <v>0.72918433130981053</v>
      </c>
      <c r="D133" s="77">
        <f>((E128+F128)*100%)/((E128+F128)+(('36 - GASTOS ADMINISTRATIVOS'!E128)+('36 - GASTOS ADMINISTRATIVOS'!F128)))</f>
        <v>0.72929830613094482</v>
      </c>
      <c r="E133" s="77">
        <f>((G128+H128)*100%)/((G128+H128)+(('36 - GASTOS ADMINISTRATIVOS'!G128)+('36 - GASTOS ADMINISTRATIVOS'!H128)))</f>
        <v>0.72941174175396528</v>
      </c>
      <c r="F133" s="77">
        <f>((I128+J128)*100%)/((I128+J128)+(('36 - GASTOS ADMINISTRATIVOS'!I128)+('36 - GASTOS ADMINISTRATIVOS'!J128)))</f>
        <v>0.72956793959890076</v>
      </c>
      <c r="G133" s="77">
        <f>((K128+L128)*100%)/((K128+L128)+(('36 - GASTOS ADMINISTRATIVOS'!K128)+('36 - GASTOS ADMINISTRATIVOS'!L128)))</f>
        <v>0.72968003875760601</v>
      </c>
      <c r="H133" s="79"/>
    </row>
    <row r="134" spans="3:8">
      <c r="C134" s="78"/>
      <c r="D134" s="78"/>
      <c r="E134" s="78"/>
      <c r="F134" s="78"/>
      <c r="G134" s="79"/>
      <c r="H134" s="79"/>
    </row>
    <row r="135" spans="3:8" ht="10.8" thickBot="1">
      <c r="C135" s="78"/>
      <c r="D135" s="78"/>
      <c r="E135" s="78"/>
      <c r="F135" s="78"/>
      <c r="G135" s="79"/>
      <c r="H135" s="79"/>
    </row>
    <row r="136" spans="3:8">
      <c r="C136" s="140" t="s">
        <v>97</v>
      </c>
      <c r="D136" s="141"/>
      <c r="E136" s="141"/>
      <c r="F136" s="141"/>
      <c r="G136" s="142"/>
      <c r="H136" s="79"/>
    </row>
    <row r="137" spans="3:8" ht="10.8" thickBot="1">
      <c r="C137" s="143"/>
      <c r="D137" s="144"/>
      <c r="E137" s="144"/>
      <c r="F137" s="144"/>
      <c r="G137" s="145"/>
      <c r="H137" s="79"/>
    </row>
    <row r="138" spans="3:8" ht="10.8" thickBot="1">
      <c r="C138" s="75">
        <v>2013</v>
      </c>
      <c r="D138" s="76">
        <v>2014</v>
      </c>
      <c r="E138" s="76">
        <v>2015</v>
      </c>
      <c r="F138" s="76">
        <v>2016</v>
      </c>
      <c r="G138" s="76">
        <v>2017</v>
      </c>
      <c r="H138" s="79"/>
    </row>
    <row r="139" spans="3:8" ht="10.8" thickBot="1">
      <c r="C139" s="98">
        <v>0</v>
      </c>
      <c r="D139" s="98">
        <f>(C128+D128)*25247-(C128+D128)/25247</f>
        <v>10617196634.343248</v>
      </c>
      <c r="E139" s="99">
        <f>((E128+F128)*23000)-((E128+F128)/23000)</f>
        <v>9832177406.4136524</v>
      </c>
      <c r="F139" s="99">
        <f>((F128+G128)*23000)-((F128+G128)/23000)</f>
        <v>9903980288.5129204</v>
      </c>
      <c r="G139" s="99">
        <f>((G128+H128)*23000)-((G128+H128)/23000)</f>
        <v>9994776463.7412815</v>
      </c>
      <c r="H139" s="79"/>
    </row>
    <row r="140" spans="3:8">
      <c r="C140" s="79"/>
      <c r="D140" s="79"/>
      <c r="E140" s="79"/>
      <c r="F140" s="79"/>
      <c r="G140" s="79"/>
      <c r="H140" s="79"/>
    </row>
  </sheetData>
  <mergeCells count="10">
    <mergeCell ref="C130:G131"/>
    <mergeCell ref="C136:G137"/>
    <mergeCell ref="C12:L12"/>
    <mergeCell ref="K13:L13"/>
    <mergeCell ref="I13:J13"/>
    <mergeCell ref="A12:A14"/>
    <mergeCell ref="B12:B14"/>
    <mergeCell ref="C13:D13"/>
    <mergeCell ref="E13:F13"/>
    <mergeCell ref="G13:H13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5"/>
  <sheetViews>
    <sheetView tabSelected="1" zoomScale="120" zoomScaleNormal="120" workbookViewId="0">
      <pane xSplit="2" topLeftCell="C1" activePane="topRight" state="frozen"/>
      <selection pane="topRight" activeCell="C18" sqref="C18"/>
    </sheetView>
  </sheetViews>
  <sheetFormatPr baseColWidth="10" defaultColWidth="11.44140625" defaultRowHeight="10.199999999999999"/>
  <cols>
    <col min="1" max="1" width="12" style="61" customWidth="1"/>
    <col min="2" max="2" width="42.33203125" style="1" customWidth="1"/>
    <col min="3" max="3" width="17.5546875" style="1" customWidth="1"/>
    <col min="4" max="6" width="14.44140625" style="1" customWidth="1"/>
    <col min="7" max="7" width="15.88671875" style="1" customWidth="1"/>
    <col min="8" max="8" width="14" style="1" customWidth="1"/>
    <col min="9" max="10" width="11.88671875" style="1" customWidth="1"/>
    <col min="11" max="11" width="12.6640625" style="1" customWidth="1"/>
    <col min="12" max="12" width="13.109375" style="1" customWidth="1"/>
    <col min="13" max="19" width="11.33203125" style="1" customWidth="1"/>
    <col min="20" max="21" width="15.5546875" style="1" customWidth="1"/>
    <col min="22" max="16384" width="11.44140625" style="1"/>
  </cols>
  <sheetData>
    <row r="1" spans="1:12">
      <c r="B1" s="2"/>
    </row>
    <row r="4" spans="1:12" ht="10.8" thickBot="1"/>
    <row r="5" spans="1:12" ht="10.8" thickBot="1">
      <c r="B5" s="3" t="s">
        <v>0</v>
      </c>
    </row>
    <row r="6" spans="1:12">
      <c r="C6" s="4" t="s">
        <v>1</v>
      </c>
    </row>
    <row r="7" spans="1:12">
      <c r="C7" s="4" t="s">
        <v>294</v>
      </c>
    </row>
    <row r="8" spans="1:12" ht="13.8">
      <c r="B8" s="71" t="s">
        <v>290</v>
      </c>
      <c r="C8" s="4" t="s">
        <v>295</v>
      </c>
    </row>
    <row r="9" spans="1:12">
      <c r="C9" s="4"/>
    </row>
    <row r="10" spans="1:12">
      <c r="C10" s="4"/>
    </row>
    <row r="11" spans="1:12" ht="10.8" thickBot="1"/>
    <row r="12" spans="1:12" ht="10.8" thickBot="1">
      <c r="A12" s="132" t="s">
        <v>220</v>
      </c>
      <c r="B12" s="135" t="s">
        <v>221</v>
      </c>
      <c r="C12" s="146" t="s">
        <v>5</v>
      </c>
      <c r="D12" s="147"/>
      <c r="E12" s="147"/>
      <c r="F12" s="147"/>
      <c r="G12" s="147"/>
      <c r="H12" s="147"/>
      <c r="I12" s="147"/>
      <c r="J12" s="147"/>
      <c r="K12" s="147"/>
      <c r="L12" s="148"/>
    </row>
    <row r="13" spans="1:12" ht="10.8" thickBot="1">
      <c r="A13" s="133"/>
      <c r="B13" s="136"/>
      <c r="C13" s="138">
        <v>2013</v>
      </c>
      <c r="D13" s="139"/>
      <c r="E13" s="138">
        <v>2014</v>
      </c>
      <c r="F13" s="139"/>
      <c r="G13" s="138">
        <v>2015</v>
      </c>
      <c r="H13" s="139"/>
      <c r="I13" s="138">
        <v>2016</v>
      </c>
      <c r="J13" s="139"/>
      <c r="K13" s="138">
        <v>2017</v>
      </c>
      <c r="L13" s="139"/>
    </row>
    <row r="14" spans="1:12" s="37" customFormat="1" ht="10.8" thickBot="1">
      <c r="A14" s="134"/>
      <c r="B14" s="137"/>
      <c r="C14" s="57" t="s">
        <v>217</v>
      </c>
      <c r="D14" s="56" t="s">
        <v>218</v>
      </c>
      <c r="E14" s="55" t="s">
        <v>217</v>
      </c>
      <c r="F14" s="56" t="s">
        <v>218</v>
      </c>
      <c r="G14" s="55" t="s">
        <v>217</v>
      </c>
      <c r="H14" s="56" t="s">
        <v>218</v>
      </c>
      <c r="I14" s="55" t="s">
        <v>217</v>
      </c>
      <c r="J14" s="56" t="s">
        <v>218</v>
      </c>
      <c r="K14" s="55" t="s">
        <v>217</v>
      </c>
      <c r="L14" s="56" t="s">
        <v>218</v>
      </c>
    </row>
    <row r="15" spans="1:12" ht="10.8" thickBot="1">
      <c r="A15" s="62" t="s">
        <v>123</v>
      </c>
      <c r="B15" s="10" t="s">
        <v>285</v>
      </c>
      <c r="C15" s="100">
        <f t="shared" ref="C15:L15" si="0">(C16+C60+C66+C105)</f>
        <v>52377</v>
      </c>
      <c r="D15" s="100">
        <f t="shared" si="0"/>
        <v>97782</v>
      </c>
      <c r="E15" s="100">
        <f t="shared" si="0"/>
        <v>53372.162999999993</v>
      </c>
      <c r="F15" s="100">
        <f t="shared" si="0"/>
        <v>99187.145000000004</v>
      </c>
      <c r="G15" s="100">
        <f t="shared" si="0"/>
        <v>54386.234097</v>
      </c>
      <c r="H15" s="100">
        <f t="shared" si="0"/>
        <v>100612.751325</v>
      </c>
      <c r="I15" s="100">
        <f t="shared" si="0"/>
        <v>55419.572544842995</v>
      </c>
      <c r="J15" s="100">
        <f t="shared" si="0"/>
        <v>102023.18275037501</v>
      </c>
      <c r="K15" s="100">
        <f t="shared" si="0"/>
        <v>56472.54442319501</v>
      </c>
      <c r="L15" s="100">
        <f t="shared" si="0"/>
        <v>103490.25908947563</v>
      </c>
    </row>
    <row r="16" spans="1:12">
      <c r="A16" s="63" t="s">
        <v>122</v>
      </c>
      <c r="B16" s="40" t="s">
        <v>9</v>
      </c>
      <c r="C16" s="101">
        <f t="shared" ref="C16:L16" si="1">(C17+C35+C45+C51)</f>
        <v>52158</v>
      </c>
      <c r="D16" s="101">
        <f t="shared" si="1"/>
        <v>85465</v>
      </c>
      <c r="E16" s="101">
        <f t="shared" si="1"/>
        <v>53149.001999999993</v>
      </c>
      <c r="F16" s="101">
        <f t="shared" si="1"/>
        <v>86746.975000000006</v>
      </c>
      <c r="G16" s="101">
        <f t="shared" si="1"/>
        <v>54158.833037999997</v>
      </c>
      <c r="H16" s="101">
        <f t="shared" si="1"/>
        <v>88048.179625000004</v>
      </c>
      <c r="I16" s="101">
        <f t="shared" si="1"/>
        <v>55187.850865721994</v>
      </c>
      <c r="J16" s="101">
        <f t="shared" si="1"/>
        <v>89368.902319375004</v>
      </c>
      <c r="K16" s="101">
        <f t="shared" si="1"/>
        <v>56236.42003217071</v>
      </c>
      <c r="L16" s="101">
        <f t="shared" si="1"/>
        <v>90709.435854165626</v>
      </c>
    </row>
    <row r="17" spans="1:12">
      <c r="A17" s="64" t="s">
        <v>121</v>
      </c>
      <c r="B17" s="41" t="s">
        <v>10</v>
      </c>
      <c r="C17" s="101">
        <f t="shared" ref="C17:L17" si="2">SUM(C18:C34)</f>
        <v>38895</v>
      </c>
      <c r="D17" s="101">
        <f t="shared" si="2"/>
        <v>0</v>
      </c>
      <c r="E17" s="101">
        <f t="shared" si="2"/>
        <v>39634.004999999997</v>
      </c>
      <c r="F17" s="101">
        <f t="shared" si="2"/>
        <v>0</v>
      </c>
      <c r="G17" s="101">
        <f t="shared" si="2"/>
        <v>40387.051094999995</v>
      </c>
      <c r="H17" s="101">
        <f t="shared" si="2"/>
        <v>0</v>
      </c>
      <c r="I17" s="101">
        <f t="shared" si="2"/>
        <v>41154.405065804996</v>
      </c>
      <c r="J17" s="101">
        <f t="shared" si="2"/>
        <v>0</v>
      </c>
      <c r="K17" s="101">
        <f t="shared" si="2"/>
        <v>41936.338762055289</v>
      </c>
      <c r="L17" s="101">
        <f t="shared" si="2"/>
        <v>0</v>
      </c>
    </row>
    <row r="18" spans="1:12">
      <c r="A18" s="64" t="s">
        <v>103</v>
      </c>
      <c r="B18" s="42" t="s">
        <v>11</v>
      </c>
      <c r="C18" s="101">
        <v>32332</v>
      </c>
      <c r="D18" s="102"/>
      <c r="E18" s="101">
        <f>(C18)+(C18*1.9%)</f>
        <v>32946.307999999997</v>
      </c>
      <c r="F18" s="102"/>
      <c r="G18" s="101">
        <f>(E18)+(E18*1.9%)</f>
        <v>33572.287851999994</v>
      </c>
      <c r="H18" s="101"/>
      <c r="I18" s="101">
        <f>(G18)+(G18*1.9%)</f>
        <v>34210.161321187996</v>
      </c>
      <c r="J18" s="102"/>
      <c r="K18" s="101">
        <f>(I18)+(I18*1.9%)</f>
        <v>34860.154386290567</v>
      </c>
      <c r="L18" s="102"/>
    </row>
    <row r="19" spans="1:12">
      <c r="A19" s="65" t="s">
        <v>104</v>
      </c>
      <c r="B19" s="43" t="s">
        <v>12</v>
      </c>
      <c r="C19" s="101"/>
      <c r="D19" s="102"/>
      <c r="E19" s="101"/>
      <c r="F19" s="102"/>
      <c r="G19" s="101"/>
      <c r="H19" s="102"/>
      <c r="I19" s="101"/>
      <c r="J19" s="102"/>
      <c r="K19" s="101"/>
      <c r="L19" s="102"/>
    </row>
    <row r="20" spans="1:12">
      <c r="A20" s="64" t="s">
        <v>105</v>
      </c>
      <c r="B20" s="42" t="s">
        <v>13</v>
      </c>
      <c r="C20" s="101"/>
      <c r="D20" s="102"/>
      <c r="E20" s="101"/>
      <c r="F20" s="102"/>
      <c r="G20" s="101"/>
      <c r="H20" s="102"/>
      <c r="I20" s="101"/>
      <c r="J20" s="102"/>
      <c r="K20" s="101"/>
      <c r="L20" s="102"/>
    </row>
    <row r="21" spans="1:12">
      <c r="A21" s="64" t="s">
        <v>106</v>
      </c>
      <c r="B21" s="42" t="s">
        <v>14</v>
      </c>
      <c r="C21" s="101"/>
      <c r="D21" s="102"/>
      <c r="E21" s="101"/>
      <c r="F21" s="102"/>
      <c r="G21" s="101"/>
      <c r="H21" s="102"/>
      <c r="I21" s="101"/>
      <c r="J21" s="102"/>
      <c r="K21" s="101"/>
      <c r="L21" s="102"/>
    </row>
    <row r="22" spans="1:12">
      <c r="A22" s="64" t="s">
        <v>107</v>
      </c>
      <c r="B22" s="42" t="s">
        <v>15</v>
      </c>
      <c r="C22" s="101"/>
      <c r="D22" s="102"/>
      <c r="E22" s="101"/>
      <c r="F22" s="102"/>
      <c r="G22" s="101"/>
      <c r="H22" s="102"/>
      <c r="I22" s="101"/>
      <c r="J22" s="102"/>
      <c r="K22" s="101"/>
      <c r="L22" s="102"/>
    </row>
    <row r="23" spans="1:12">
      <c r="A23" s="64" t="s">
        <v>108</v>
      </c>
      <c r="B23" s="43" t="s">
        <v>16</v>
      </c>
      <c r="C23" s="101"/>
      <c r="D23" s="102"/>
      <c r="E23" s="101"/>
      <c r="F23" s="102"/>
      <c r="G23" s="101"/>
      <c r="H23" s="102"/>
      <c r="I23" s="101"/>
      <c r="J23" s="102"/>
      <c r="K23" s="101"/>
      <c r="L23" s="102"/>
    </row>
    <row r="24" spans="1:12">
      <c r="A24" s="64" t="s">
        <v>109</v>
      </c>
      <c r="B24" s="43" t="s">
        <v>17</v>
      </c>
      <c r="C24" s="101"/>
      <c r="D24" s="102"/>
      <c r="E24" s="101"/>
      <c r="F24" s="102"/>
      <c r="G24" s="101"/>
      <c r="H24" s="102"/>
      <c r="I24" s="101"/>
      <c r="J24" s="102"/>
      <c r="K24" s="101"/>
      <c r="L24" s="102"/>
    </row>
    <row r="25" spans="1:12">
      <c r="A25" s="64" t="s">
        <v>109</v>
      </c>
      <c r="B25" s="43" t="s">
        <v>18</v>
      </c>
      <c r="C25" s="118">
        <v>1347</v>
      </c>
      <c r="D25" s="102"/>
      <c r="E25" s="118">
        <f>(C25)+(C25*1.9%)</f>
        <v>1372.5930000000001</v>
      </c>
      <c r="F25" s="102"/>
      <c r="G25" s="118">
        <f>(E25)+(E25*1.9%)</f>
        <v>1398.6722670000001</v>
      </c>
      <c r="H25" s="102"/>
      <c r="I25" s="118">
        <f>(G25)+(G25*1.9%)</f>
        <v>1425.2470400730001</v>
      </c>
      <c r="J25" s="102"/>
      <c r="K25" s="118">
        <f>(I25)+(I25*1.9%)</f>
        <v>1452.3267338343871</v>
      </c>
      <c r="L25" s="102"/>
    </row>
    <row r="26" spans="1:12">
      <c r="A26" s="64" t="s">
        <v>110</v>
      </c>
      <c r="B26" s="42" t="s">
        <v>19</v>
      </c>
      <c r="C26" s="118">
        <v>1283</v>
      </c>
      <c r="D26" s="102"/>
      <c r="E26" s="118">
        <f t="shared" ref="E26:K27" si="3">(C26)+(C26*1.9%)</f>
        <v>1307.377</v>
      </c>
      <c r="F26" s="102"/>
      <c r="G26" s="118">
        <f t="shared" si="3"/>
        <v>1332.217163</v>
      </c>
      <c r="H26" s="102"/>
      <c r="I26" s="118">
        <f t="shared" si="3"/>
        <v>1357.5292890969999</v>
      </c>
      <c r="J26" s="102"/>
      <c r="K26" s="118">
        <f t="shared" si="3"/>
        <v>1383.3223455898431</v>
      </c>
      <c r="L26" s="102"/>
    </row>
    <row r="27" spans="1:12">
      <c r="A27" s="64" t="s">
        <v>111</v>
      </c>
      <c r="B27" s="42" t="s">
        <v>20</v>
      </c>
      <c r="C27" s="118">
        <v>2474</v>
      </c>
      <c r="D27" s="102"/>
      <c r="E27" s="118">
        <f t="shared" si="3"/>
        <v>2521.0059999999999</v>
      </c>
      <c r="F27" s="102"/>
      <c r="G27" s="118">
        <f t="shared" si="3"/>
        <v>2568.9051139999997</v>
      </c>
      <c r="H27" s="102"/>
      <c r="I27" s="118">
        <f t="shared" si="3"/>
        <v>2617.7143111659998</v>
      </c>
      <c r="J27" s="102"/>
      <c r="K27" s="118">
        <f t="shared" si="3"/>
        <v>2667.4508830781538</v>
      </c>
      <c r="L27" s="102"/>
    </row>
    <row r="28" spans="1:12">
      <c r="A28" s="64" t="s">
        <v>112</v>
      </c>
      <c r="B28" s="42" t="s">
        <v>21</v>
      </c>
      <c r="C28" s="118"/>
      <c r="D28" s="102"/>
      <c r="E28" s="118"/>
      <c r="F28" s="102"/>
      <c r="G28" s="118"/>
      <c r="H28" s="102"/>
      <c r="I28" s="118"/>
      <c r="J28" s="102"/>
      <c r="K28" s="118"/>
      <c r="L28" s="102"/>
    </row>
    <row r="29" spans="1:12">
      <c r="A29" s="64" t="s">
        <v>113</v>
      </c>
      <c r="B29" s="42" t="s">
        <v>22</v>
      </c>
      <c r="C29" s="118"/>
      <c r="D29" s="102"/>
      <c r="E29" s="118"/>
      <c r="F29" s="102"/>
      <c r="G29" s="118"/>
      <c r="H29" s="102"/>
      <c r="I29" s="118"/>
      <c r="J29" s="102"/>
      <c r="K29" s="118"/>
      <c r="L29" s="102"/>
    </row>
    <row r="30" spans="1:12">
      <c r="A30" s="65"/>
      <c r="B30" s="44" t="s">
        <v>296</v>
      </c>
      <c r="C30" s="118">
        <v>1459</v>
      </c>
      <c r="D30" s="102"/>
      <c r="E30" s="118">
        <f>(C30)+(C30*1.9%)</f>
        <v>1486.721</v>
      </c>
      <c r="F30" s="102"/>
      <c r="G30" s="118">
        <f>(E30)+(E30*1.9%)</f>
        <v>1514.968699</v>
      </c>
      <c r="H30" s="102"/>
      <c r="I30" s="118">
        <f>(G30)+(G30*1.9%)</f>
        <v>1543.7531042810001</v>
      </c>
      <c r="J30" s="102"/>
      <c r="K30" s="118">
        <f>(I30)+(I30*1.9%)</f>
        <v>1573.084413262339</v>
      </c>
      <c r="L30" s="102"/>
    </row>
    <row r="31" spans="1:12">
      <c r="A31" s="65"/>
      <c r="B31" s="44" t="s">
        <v>23</v>
      </c>
      <c r="C31" s="101"/>
      <c r="D31" s="102"/>
      <c r="E31" s="101"/>
      <c r="F31" s="102"/>
      <c r="G31" s="101"/>
      <c r="H31" s="102"/>
      <c r="I31" s="101"/>
      <c r="J31" s="102"/>
      <c r="K31" s="101"/>
      <c r="L31" s="102"/>
    </row>
    <row r="32" spans="1:12">
      <c r="A32" s="65"/>
      <c r="B32" s="44" t="s">
        <v>23</v>
      </c>
      <c r="C32" s="101"/>
      <c r="D32" s="102"/>
      <c r="E32" s="101"/>
      <c r="F32" s="102"/>
      <c r="G32" s="101"/>
      <c r="H32" s="102"/>
      <c r="I32" s="101"/>
      <c r="J32" s="102"/>
      <c r="K32" s="101"/>
      <c r="L32" s="102"/>
    </row>
    <row r="33" spans="1:12">
      <c r="A33" s="65"/>
      <c r="B33" s="44" t="s">
        <v>23</v>
      </c>
      <c r="C33" s="101"/>
      <c r="D33" s="102"/>
      <c r="E33" s="101"/>
      <c r="F33" s="102"/>
      <c r="G33" s="101"/>
      <c r="H33" s="102"/>
      <c r="I33" s="101"/>
      <c r="J33" s="102"/>
      <c r="K33" s="101"/>
      <c r="L33" s="102"/>
    </row>
    <row r="34" spans="1:12">
      <c r="A34" s="65"/>
      <c r="B34" s="44" t="s">
        <v>23</v>
      </c>
      <c r="C34" s="101"/>
      <c r="D34" s="102"/>
      <c r="E34" s="101"/>
      <c r="F34" s="102"/>
      <c r="G34" s="101"/>
      <c r="H34" s="102"/>
      <c r="I34" s="101"/>
      <c r="J34" s="102"/>
      <c r="K34" s="101"/>
      <c r="L34" s="102"/>
    </row>
    <row r="35" spans="1:12">
      <c r="A35" s="64" t="s">
        <v>222</v>
      </c>
      <c r="B35" s="45" t="s">
        <v>24</v>
      </c>
      <c r="C35" s="101">
        <f>SUM(C36:C41)</f>
        <v>0</v>
      </c>
      <c r="D35" s="101">
        <f t="shared" ref="D35:L35" si="4">SUM(D36:D41)</f>
        <v>0</v>
      </c>
      <c r="E35" s="101"/>
      <c r="F35" s="101">
        <f t="shared" si="4"/>
        <v>0</v>
      </c>
      <c r="G35" s="101">
        <f t="shared" si="4"/>
        <v>0</v>
      </c>
      <c r="H35" s="101">
        <f t="shared" si="4"/>
        <v>0</v>
      </c>
      <c r="I35" s="101">
        <f t="shared" si="4"/>
        <v>0</v>
      </c>
      <c r="J35" s="101">
        <f t="shared" si="4"/>
        <v>0</v>
      </c>
      <c r="K35" s="101">
        <f t="shared" si="4"/>
        <v>0</v>
      </c>
      <c r="L35" s="101">
        <f t="shared" si="4"/>
        <v>0</v>
      </c>
    </row>
    <row r="36" spans="1:12">
      <c r="A36" s="64" t="s">
        <v>247</v>
      </c>
      <c r="B36" s="43" t="s">
        <v>25</v>
      </c>
      <c r="C36" s="101"/>
      <c r="D36" s="102"/>
      <c r="E36" s="101"/>
      <c r="F36" s="102"/>
      <c r="G36" s="101"/>
      <c r="H36" s="102"/>
      <c r="I36" s="101"/>
      <c r="J36" s="102"/>
      <c r="K36" s="101"/>
      <c r="L36" s="102"/>
    </row>
    <row r="37" spans="1:12">
      <c r="A37" s="64" t="s">
        <v>248</v>
      </c>
      <c r="B37" s="43" t="s">
        <v>26</v>
      </c>
      <c r="C37" s="101"/>
      <c r="D37" s="102"/>
      <c r="E37" s="101"/>
      <c r="F37" s="102"/>
      <c r="G37" s="101"/>
      <c r="H37" s="102"/>
      <c r="I37" s="101"/>
      <c r="J37" s="102"/>
      <c r="K37" s="101"/>
      <c r="L37" s="102"/>
    </row>
    <row r="38" spans="1:12">
      <c r="A38" s="64" t="s">
        <v>249</v>
      </c>
      <c r="B38" s="43" t="s">
        <v>27</v>
      </c>
      <c r="C38" s="101"/>
      <c r="D38" s="102"/>
      <c r="E38" s="101"/>
      <c r="F38" s="102"/>
      <c r="G38" s="101"/>
      <c r="H38" s="102"/>
      <c r="I38" s="101"/>
      <c r="J38" s="102"/>
      <c r="K38" s="101"/>
      <c r="L38" s="102"/>
    </row>
    <row r="39" spans="1:12">
      <c r="A39" s="64" t="s">
        <v>114</v>
      </c>
      <c r="B39" s="43" t="s">
        <v>28</v>
      </c>
      <c r="C39" s="101"/>
      <c r="D39" s="102"/>
      <c r="E39" s="101"/>
      <c r="F39" s="102"/>
      <c r="G39" s="101"/>
      <c r="H39" s="102"/>
      <c r="I39" s="101"/>
      <c r="J39" s="102"/>
      <c r="K39" s="101"/>
      <c r="L39" s="102"/>
    </row>
    <row r="40" spans="1:12">
      <c r="A40" s="64" t="s">
        <v>250</v>
      </c>
      <c r="B40" s="43" t="s">
        <v>29</v>
      </c>
      <c r="C40" s="101"/>
      <c r="D40" s="102"/>
      <c r="E40" s="101"/>
      <c r="F40" s="102"/>
      <c r="G40" s="101"/>
      <c r="H40" s="102"/>
      <c r="I40" s="101"/>
      <c r="J40" s="102"/>
      <c r="K40" s="101"/>
      <c r="L40" s="102"/>
    </row>
    <row r="41" spans="1:12">
      <c r="A41" s="64" t="s">
        <v>251</v>
      </c>
      <c r="B41" s="43" t="s">
        <v>30</v>
      </c>
      <c r="C41" s="101"/>
      <c r="D41" s="102"/>
      <c r="E41" s="101"/>
      <c r="F41" s="102"/>
      <c r="G41" s="101"/>
      <c r="H41" s="102"/>
      <c r="I41" s="101"/>
      <c r="J41" s="102"/>
      <c r="K41" s="101"/>
      <c r="L41" s="102"/>
    </row>
    <row r="42" spans="1:12">
      <c r="A42" s="65"/>
      <c r="B42" s="44" t="s">
        <v>23</v>
      </c>
      <c r="C42" s="101"/>
      <c r="D42" s="102"/>
      <c r="E42" s="101"/>
      <c r="F42" s="102"/>
      <c r="G42" s="101"/>
      <c r="H42" s="102"/>
      <c r="I42" s="101"/>
      <c r="J42" s="102"/>
      <c r="K42" s="101"/>
      <c r="L42" s="102"/>
    </row>
    <row r="43" spans="1:12">
      <c r="A43" s="65"/>
      <c r="B43" s="44" t="s">
        <v>23</v>
      </c>
      <c r="C43" s="101"/>
      <c r="D43" s="102"/>
      <c r="E43" s="101"/>
      <c r="F43" s="102"/>
      <c r="G43" s="101"/>
      <c r="H43" s="102"/>
      <c r="I43" s="101"/>
      <c r="J43" s="102"/>
      <c r="K43" s="101"/>
      <c r="L43" s="102"/>
    </row>
    <row r="44" spans="1:12">
      <c r="A44" s="65"/>
      <c r="B44" s="44" t="s">
        <v>23</v>
      </c>
      <c r="C44" s="101"/>
      <c r="D44" s="102"/>
      <c r="E44" s="101"/>
      <c r="F44" s="102"/>
      <c r="G44" s="101"/>
      <c r="H44" s="102"/>
      <c r="I44" s="101"/>
      <c r="J44" s="102"/>
      <c r="K44" s="101"/>
      <c r="L44" s="102"/>
    </row>
    <row r="45" spans="1:12">
      <c r="A45" s="64" t="s">
        <v>115</v>
      </c>
      <c r="B45" s="41" t="s">
        <v>31</v>
      </c>
      <c r="C45" s="101">
        <f>SUM(C46:C50)</f>
        <v>0</v>
      </c>
      <c r="D45" s="101">
        <f>SUM(D46:D50)</f>
        <v>85465</v>
      </c>
      <c r="E45" s="101">
        <f t="shared" ref="E45:L45" si="5">SUM(E46:E50)</f>
        <v>0</v>
      </c>
      <c r="F45" s="101">
        <f t="shared" si="5"/>
        <v>86746.975000000006</v>
      </c>
      <c r="G45" s="101">
        <f t="shared" si="5"/>
        <v>0</v>
      </c>
      <c r="H45" s="101">
        <f t="shared" si="5"/>
        <v>88048.179625000004</v>
      </c>
      <c r="I45" s="101">
        <f t="shared" si="5"/>
        <v>0</v>
      </c>
      <c r="J45" s="101">
        <f t="shared" si="5"/>
        <v>89368.902319375004</v>
      </c>
      <c r="K45" s="101">
        <f t="shared" si="5"/>
        <v>0</v>
      </c>
      <c r="L45" s="101">
        <f t="shared" si="5"/>
        <v>90709.435854165626</v>
      </c>
    </row>
    <row r="46" spans="1:12">
      <c r="A46" s="64" t="s">
        <v>116</v>
      </c>
      <c r="B46" s="96" t="s">
        <v>32</v>
      </c>
      <c r="C46" s="107"/>
      <c r="D46" s="108"/>
      <c r="E46" s="101"/>
      <c r="F46" s="102"/>
      <c r="G46" s="101"/>
      <c r="H46" s="102"/>
      <c r="I46" s="101"/>
      <c r="J46" s="102"/>
      <c r="K46" s="101"/>
      <c r="L46" s="102"/>
    </row>
    <row r="47" spans="1:12">
      <c r="A47" s="64" t="s">
        <v>117</v>
      </c>
      <c r="B47" s="97" t="s">
        <v>33</v>
      </c>
      <c r="C47" s="107"/>
      <c r="D47" s="108"/>
      <c r="E47" s="101"/>
      <c r="F47" s="102"/>
      <c r="G47" s="101"/>
      <c r="H47" s="102"/>
      <c r="I47" s="101"/>
      <c r="J47" s="102"/>
      <c r="K47" s="101"/>
      <c r="L47" s="102"/>
    </row>
    <row r="48" spans="1:12">
      <c r="A48" s="64" t="s">
        <v>118</v>
      </c>
      <c r="B48" s="97" t="s">
        <v>34</v>
      </c>
      <c r="C48" s="107"/>
      <c r="D48" s="119">
        <v>85465</v>
      </c>
      <c r="E48" s="120"/>
      <c r="F48" s="120">
        <f>(D48*1.5%+D48)</f>
        <v>86746.975000000006</v>
      </c>
      <c r="G48" s="120"/>
      <c r="H48" s="130">
        <f>(F48*1.5%)+F48</f>
        <v>88048.179625000004</v>
      </c>
      <c r="I48" s="120"/>
      <c r="J48" s="120">
        <f>(H48)+(H48*1.5%)</f>
        <v>89368.902319375004</v>
      </c>
      <c r="K48" s="120"/>
      <c r="L48" s="120">
        <f>(J48)+(J48*1.5%)</f>
        <v>90709.435854165626</v>
      </c>
    </row>
    <row r="49" spans="1:12">
      <c r="A49" s="64" t="s">
        <v>119</v>
      </c>
      <c r="B49" s="43" t="s">
        <v>298</v>
      </c>
      <c r="C49" s="101"/>
      <c r="D49" s="102"/>
      <c r="E49" s="101"/>
      <c r="F49" s="102"/>
      <c r="G49" s="101"/>
      <c r="H49" s="102"/>
      <c r="I49" s="101"/>
      <c r="J49" s="102"/>
      <c r="K49" s="101"/>
      <c r="L49" s="102"/>
    </row>
    <row r="50" spans="1:12">
      <c r="A50" s="64" t="s">
        <v>120</v>
      </c>
      <c r="B50" s="44" t="s">
        <v>36</v>
      </c>
      <c r="C50" s="101"/>
      <c r="D50" s="102"/>
      <c r="E50" s="101"/>
      <c r="F50" s="102"/>
      <c r="G50" s="101"/>
      <c r="H50" s="102"/>
      <c r="I50" s="101"/>
      <c r="J50" s="102"/>
      <c r="K50" s="101"/>
      <c r="L50" s="102"/>
    </row>
    <row r="51" spans="1:12">
      <c r="A51" s="64" t="s">
        <v>124</v>
      </c>
      <c r="B51" s="41" t="s">
        <v>37</v>
      </c>
      <c r="C51" s="101">
        <f>SUM(C52:C59)</f>
        <v>13263</v>
      </c>
      <c r="D51" s="101">
        <f t="shared" ref="D51:L51" si="6">SUM(D52:D59)</f>
        <v>0</v>
      </c>
      <c r="E51" s="101">
        <f t="shared" si="6"/>
        <v>13514.996999999999</v>
      </c>
      <c r="F51" s="101">
        <f t="shared" si="6"/>
        <v>0</v>
      </c>
      <c r="G51" s="101">
        <f t="shared" si="6"/>
        <v>13771.781942999998</v>
      </c>
      <c r="H51" s="101">
        <f t="shared" si="6"/>
        <v>0</v>
      </c>
      <c r="I51" s="101">
        <f t="shared" si="6"/>
        <v>14033.445799917001</v>
      </c>
      <c r="J51" s="101">
        <f t="shared" si="6"/>
        <v>0</v>
      </c>
      <c r="K51" s="101">
        <f t="shared" si="6"/>
        <v>14300.081270115423</v>
      </c>
      <c r="L51" s="101">
        <f t="shared" si="6"/>
        <v>0</v>
      </c>
    </row>
    <row r="52" spans="1:12">
      <c r="A52" s="116" t="s">
        <v>125</v>
      </c>
      <c r="B52" s="46" t="s">
        <v>38</v>
      </c>
      <c r="C52" s="115">
        <v>3180</v>
      </c>
      <c r="D52" s="102"/>
      <c r="E52" s="115">
        <f>(C52)+(C52*1.9%)</f>
        <v>3240.42</v>
      </c>
      <c r="F52" s="102"/>
      <c r="G52" s="115">
        <f>(E52)+(E52*1.9%)</f>
        <v>3301.9879799999999</v>
      </c>
      <c r="H52" s="102"/>
      <c r="I52" s="115">
        <f>(G52)+(G52*1.9%)</f>
        <v>3364.7257516199998</v>
      </c>
      <c r="J52" s="102"/>
      <c r="K52" s="115">
        <f>(I52)+(I52*1.9%)</f>
        <v>3428.6555409007797</v>
      </c>
      <c r="L52" s="102"/>
    </row>
    <row r="53" spans="1:12">
      <c r="A53" s="64" t="s">
        <v>126</v>
      </c>
      <c r="B53" s="42" t="s">
        <v>39</v>
      </c>
      <c r="C53" s="115">
        <v>3901</v>
      </c>
      <c r="D53" s="102"/>
      <c r="E53" s="115">
        <f t="shared" ref="E53:K58" si="7">(C53)+(C53*1.9%)</f>
        <v>3975.1190000000001</v>
      </c>
      <c r="F53" s="102"/>
      <c r="G53" s="115">
        <f t="shared" si="7"/>
        <v>4050.6462610000003</v>
      </c>
      <c r="H53" s="102"/>
      <c r="I53" s="115">
        <f t="shared" si="7"/>
        <v>4127.6085399590002</v>
      </c>
      <c r="J53" s="102"/>
      <c r="K53" s="115">
        <f t="shared" si="7"/>
        <v>4206.0331022182208</v>
      </c>
      <c r="L53" s="102"/>
    </row>
    <row r="54" spans="1:12">
      <c r="A54" s="64" t="s">
        <v>252</v>
      </c>
      <c r="B54" s="42" t="s">
        <v>40</v>
      </c>
      <c r="C54" s="115">
        <v>2763</v>
      </c>
      <c r="D54" s="102"/>
      <c r="E54" s="115">
        <f t="shared" si="7"/>
        <v>2815.4969999999998</v>
      </c>
      <c r="F54" s="102"/>
      <c r="G54" s="115">
        <f t="shared" si="7"/>
        <v>2868.9914429999999</v>
      </c>
      <c r="H54" s="102"/>
      <c r="I54" s="115">
        <f t="shared" si="7"/>
        <v>2923.5022804169998</v>
      </c>
      <c r="J54" s="102"/>
      <c r="K54" s="115">
        <f t="shared" si="7"/>
        <v>2979.0488237449226</v>
      </c>
      <c r="L54" s="102"/>
    </row>
    <row r="55" spans="1:12">
      <c r="A55" s="64" t="s">
        <v>127</v>
      </c>
      <c r="B55" s="43" t="s">
        <v>41</v>
      </c>
      <c r="C55" s="115">
        <v>170</v>
      </c>
      <c r="D55" s="102"/>
      <c r="E55" s="115">
        <f t="shared" si="7"/>
        <v>173.23</v>
      </c>
      <c r="F55" s="102"/>
      <c r="G55" s="115">
        <f t="shared" si="7"/>
        <v>176.52136999999999</v>
      </c>
      <c r="H55" s="102"/>
      <c r="I55" s="115">
        <f t="shared" si="7"/>
        <v>179.87527602999998</v>
      </c>
      <c r="J55" s="102"/>
      <c r="K55" s="115">
        <f t="shared" si="7"/>
        <v>183.29290627456999</v>
      </c>
      <c r="L55" s="102"/>
    </row>
    <row r="56" spans="1:12">
      <c r="A56" s="64" t="s">
        <v>128</v>
      </c>
      <c r="B56" s="43" t="s">
        <v>42</v>
      </c>
      <c r="C56" s="117">
        <v>1624</v>
      </c>
      <c r="D56" s="102"/>
      <c r="E56" s="117">
        <f t="shared" si="7"/>
        <v>1654.856</v>
      </c>
      <c r="F56" s="102"/>
      <c r="G56" s="117">
        <f t="shared" si="7"/>
        <v>1686.298264</v>
      </c>
      <c r="H56" s="102"/>
      <c r="I56" s="117">
        <f t="shared" si="7"/>
        <v>1718.3379310160001</v>
      </c>
      <c r="J56" s="102"/>
      <c r="K56" s="117">
        <f t="shared" si="7"/>
        <v>1750.9863517053041</v>
      </c>
      <c r="L56" s="102"/>
    </row>
    <row r="57" spans="1:12">
      <c r="A57" s="64" t="s">
        <v>129</v>
      </c>
      <c r="B57" s="43" t="s">
        <v>43</v>
      </c>
      <c r="C57" s="117">
        <v>878</v>
      </c>
      <c r="D57" s="102"/>
      <c r="E57" s="117">
        <f t="shared" si="7"/>
        <v>894.68200000000002</v>
      </c>
      <c r="F57" s="102"/>
      <c r="G57" s="117">
        <f t="shared" si="7"/>
        <v>911.68095800000003</v>
      </c>
      <c r="H57" s="102"/>
      <c r="I57" s="117">
        <f t="shared" si="7"/>
        <v>929.00289620199999</v>
      </c>
      <c r="J57" s="102"/>
      <c r="K57" s="117">
        <f t="shared" si="7"/>
        <v>946.65395122983796</v>
      </c>
      <c r="L57" s="102"/>
    </row>
    <row r="58" spans="1:12">
      <c r="A58" s="64" t="s">
        <v>130</v>
      </c>
      <c r="B58" s="43" t="s">
        <v>44</v>
      </c>
      <c r="C58" s="117">
        <v>747</v>
      </c>
      <c r="D58" s="102"/>
      <c r="E58" s="117">
        <f t="shared" si="7"/>
        <v>761.19299999999998</v>
      </c>
      <c r="F58" s="102"/>
      <c r="G58" s="117">
        <f t="shared" si="7"/>
        <v>775.65566699999999</v>
      </c>
      <c r="H58" s="102"/>
      <c r="I58" s="117">
        <f t="shared" si="7"/>
        <v>790.39312467299999</v>
      </c>
      <c r="J58" s="102"/>
      <c r="K58" s="117">
        <f t="shared" si="7"/>
        <v>805.41059404178702</v>
      </c>
      <c r="L58" s="102"/>
    </row>
    <row r="59" spans="1:12">
      <c r="A59" s="65"/>
      <c r="B59" s="44" t="s">
        <v>36</v>
      </c>
      <c r="C59" s="101"/>
      <c r="D59" s="102"/>
      <c r="E59" s="101"/>
      <c r="F59" s="102"/>
      <c r="G59" s="101"/>
      <c r="H59" s="102"/>
      <c r="I59" s="101"/>
      <c r="J59" s="102"/>
      <c r="K59" s="101"/>
      <c r="L59" s="102"/>
    </row>
    <row r="60" spans="1:12">
      <c r="A60" s="65"/>
      <c r="B60" s="40" t="s">
        <v>45</v>
      </c>
      <c r="C60" s="118">
        <f>SUM(C61:C65)</f>
        <v>219</v>
      </c>
      <c r="D60" s="101">
        <f>SUM(D61:D65)</f>
        <v>0</v>
      </c>
      <c r="E60" s="118">
        <f t="shared" ref="E60:L60" si="8">SUM(E61:E65)</f>
        <v>223.161</v>
      </c>
      <c r="F60" s="118">
        <f t="shared" si="8"/>
        <v>0</v>
      </c>
      <c r="G60" s="118">
        <f t="shared" si="8"/>
        <v>227.401059</v>
      </c>
      <c r="H60" s="118">
        <f t="shared" si="8"/>
        <v>0</v>
      </c>
      <c r="I60" s="118">
        <f t="shared" si="8"/>
        <v>231.72167912099999</v>
      </c>
      <c r="J60" s="101">
        <f t="shared" si="8"/>
        <v>0</v>
      </c>
      <c r="K60" s="118">
        <f t="shared" si="8"/>
        <v>236.124391024299</v>
      </c>
      <c r="L60" s="101">
        <f t="shared" si="8"/>
        <v>0</v>
      </c>
    </row>
    <row r="61" spans="1:12">
      <c r="A61" s="64" t="s">
        <v>131</v>
      </c>
      <c r="B61" s="43" t="s">
        <v>46</v>
      </c>
      <c r="C61" s="101"/>
      <c r="D61" s="102"/>
      <c r="E61" s="101"/>
      <c r="F61" s="102"/>
      <c r="G61" s="101"/>
      <c r="H61" s="102"/>
      <c r="I61" s="101"/>
      <c r="J61" s="102"/>
      <c r="K61" s="101"/>
      <c r="L61" s="102"/>
    </row>
    <row r="62" spans="1:12">
      <c r="A62" s="64" t="s">
        <v>132</v>
      </c>
      <c r="B62" s="43" t="s">
        <v>47</v>
      </c>
      <c r="C62" s="101"/>
      <c r="D62" s="102"/>
      <c r="E62" s="101"/>
      <c r="F62" s="102"/>
      <c r="G62" s="101"/>
      <c r="H62" s="102"/>
      <c r="I62" s="101"/>
      <c r="J62" s="102"/>
      <c r="K62" s="101"/>
      <c r="L62" s="102"/>
    </row>
    <row r="63" spans="1:12">
      <c r="A63" s="64" t="s">
        <v>133</v>
      </c>
      <c r="B63" s="42" t="s">
        <v>48</v>
      </c>
      <c r="C63" s="101"/>
      <c r="D63" s="102"/>
      <c r="E63" s="101"/>
      <c r="F63" s="102"/>
      <c r="G63" s="101"/>
      <c r="H63" s="102"/>
      <c r="I63" s="101"/>
      <c r="J63" s="102"/>
      <c r="K63" s="101"/>
      <c r="L63" s="102"/>
    </row>
    <row r="64" spans="1:12">
      <c r="A64" s="64" t="s">
        <v>134</v>
      </c>
      <c r="B64" s="42" t="s">
        <v>49</v>
      </c>
      <c r="C64" s="101"/>
      <c r="D64" s="102"/>
      <c r="E64" s="101"/>
      <c r="F64" s="102"/>
      <c r="G64" s="101"/>
      <c r="H64" s="102"/>
      <c r="I64" s="101"/>
      <c r="J64" s="102"/>
      <c r="K64" s="101"/>
      <c r="L64" s="102"/>
    </row>
    <row r="65" spans="1:12">
      <c r="A65" s="65"/>
      <c r="B65" s="44" t="s">
        <v>297</v>
      </c>
      <c r="C65" s="103">
        <v>219</v>
      </c>
      <c r="D65" s="101"/>
      <c r="E65" s="101">
        <f>(C65)+(C65*1.9%)</f>
        <v>223.161</v>
      </c>
      <c r="F65" s="102"/>
      <c r="G65" s="101">
        <f>(E65)+(E65*1.9%)</f>
        <v>227.401059</v>
      </c>
      <c r="H65" s="102"/>
      <c r="I65" s="101">
        <f>(G65)+(G65*1.9%)</f>
        <v>231.72167912099999</v>
      </c>
      <c r="J65" s="102"/>
      <c r="K65" s="101">
        <f>(I65)+(I65*1.9%)</f>
        <v>236.124391024299</v>
      </c>
      <c r="L65" s="102"/>
    </row>
    <row r="66" spans="1:12">
      <c r="A66" s="64" t="s">
        <v>135</v>
      </c>
      <c r="B66" s="40" t="s">
        <v>50</v>
      </c>
      <c r="C66" s="101">
        <f>(C67+C77+C81+C84+C96+C101)</f>
        <v>0</v>
      </c>
      <c r="D66" s="101">
        <f t="shared" ref="D66:L66" si="9">(D67+D77+D81+D84+D96+D101)</f>
        <v>12317</v>
      </c>
      <c r="E66" s="101">
        <f t="shared" si="9"/>
        <v>0</v>
      </c>
      <c r="F66" s="101">
        <f t="shared" si="9"/>
        <v>12440.170000000002</v>
      </c>
      <c r="G66" s="101">
        <f t="shared" si="9"/>
        <v>0</v>
      </c>
      <c r="H66" s="101">
        <f t="shared" si="9"/>
        <v>12564.5717</v>
      </c>
      <c r="I66" s="101">
        <f t="shared" si="9"/>
        <v>0</v>
      </c>
      <c r="J66" s="101">
        <f t="shared" si="9"/>
        <v>12654.280430999999</v>
      </c>
      <c r="K66" s="101">
        <f t="shared" si="9"/>
        <v>0</v>
      </c>
      <c r="L66" s="101">
        <f t="shared" si="9"/>
        <v>12780.823235310001</v>
      </c>
    </row>
    <row r="67" spans="1:12">
      <c r="A67" s="64" t="s">
        <v>136</v>
      </c>
      <c r="B67" s="41" t="s">
        <v>51</v>
      </c>
      <c r="C67" s="101">
        <f>SUM(C68:C76)</f>
        <v>0</v>
      </c>
      <c r="D67" s="101">
        <f t="shared" ref="D67:L67" si="10">SUM(D68:D76)</f>
        <v>11131</v>
      </c>
      <c r="E67" s="101">
        <f t="shared" si="10"/>
        <v>0</v>
      </c>
      <c r="F67" s="101">
        <f t="shared" si="10"/>
        <v>11242.310000000001</v>
      </c>
      <c r="G67" s="101">
        <f t="shared" si="10"/>
        <v>0</v>
      </c>
      <c r="H67" s="101">
        <f t="shared" si="10"/>
        <v>11354.733100000001</v>
      </c>
      <c r="I67" s="101">
        <f t="shared" si="10"/>
        <v>0</v>
      </c>
      <c r="J67" s="101">
        <f t="shared" si="10"/>
        <v>11468.280430999999</v>
      </c>
      <c r="K67" s="101">
        <f t="shared" si="10"/>
        <v>0</v>
      </c>
      <c r="L67" s="101">
        <f t="shared" si="10"/>
        <v>11582.963235310001</v>
      </c>
    </row>
    <row r="68" spans="1:12">
      <c r="A68" s="64" t="s">
        <v>223</v>
      </c>
      <c r="B68" s="42" t="s">
        <v>52</v>
      </c>
      <c r="C68" s="101"/>
      <c r="D68" s="102"/>
      <c r="E68" s="101"/>
      <c r="F68" s="102"/>
      <c r="G68" s="101"/>
      <c r="H68" s="102"/>
      <c r="I68" s="101"/>
      <c r="J68" s="102"/>
      <c r="K68" s="101"/>
      <c r="L68" s="102"/>
    </row>
    <row r="69" spans="1:12">
      <c r="A69" s="64" t="s">
        <v>137</v>
      </c>
      <c r="B69" s="42" t="s">
        <v>53</v>
      </c>
      <c r="C69" s="101"/>
      <c r="D69" s="102"/>
      <c r="E69" s="101"/>
      <c r="F69" s="102"/>
      <c r="G69" s="101"/>
      <c r="H69" s="102"/>
      <c r="I69" s="101"/>
      <c r="J69" s="102"/>
      <c r="K69" s="101"/>
      <c r="L69" s="102"/>
    </row>
    <row r="70" spans="1:12">
      <c r="A70" s="64" t="s">
        <v>138</v>
      </c>
      <c r="B70" s="42" t="s">
        <v>54</v>
      </c>
      <c r="C70" s="101"/>
      <c r="D70" s="102"/>
      <c r="E70" s="101"/>
      <c r="F70" s="102"/>
      <c r="G70" s="101"/>
      <c r="H70" s="102"/>
      <c r="I70" s="101"/>
      <c r="J70" s="102"/>
      <c r="K70" s="101"/>
      <c r="L70" s="102"/>
    </row>
    <row r="71" spans="1:12">
      <c r="A71" s="64" t="s">
        <v>139</v>
      </c>
      <c r="B71" s="42" t="s">
        <v>55</v>
      </c>
      <c r="C71" s="101"/>
      <c r="D71" s="121">
        <v>5235</v>
      </c>
      <c r="E71" s="101"/>
      <c r="F71" s="123">
        <f>(D71)+(D71*1%)</f>
        <v>5287.35</v>
      </c>
      <c r="G71" s="101"/>
      <c r="H71" s="123">
        <f>(F71)+(F71*1%)</f>
        <v>5340.2235000000001</v>
      </c>
      <c r="I71" s="123"/>
      <c r="J71" s="123">
        <f>(H71)+(H71*1%)</f>
        <v>5393.6257349999996</v>
      </c>
      <c r="K71" s="123"/>
      <c r="L71" s="123">
        <f>(J71)+(J71*1%)</f>
        <v>5447.5619923499999</v>
      </c>
    </row>
    <row r="72" spans="1:12">
      <c r="A72" s="64" t="s">
        <v>140</v>
      </c>
      <c r="B72" s="42" t="s">
        <v>56</v>
      </c>
      <c r="C72" s="101"/>
      <c r="D72" s="121"/>
      <c r="E72" s="101"/>
      <c r="F72" s="123"/>
      <c r="G72" s="101"/>
      <c r="H72" s="123">
        <f t="shared" ref="H72:L73" si="11">(F72)+(F72*2%)</f>
        <v>0</v>
      </c>
      <c r="I72" s="123"/>
      <c r="J72" s="123">
        <f t="shared" si="11"/>
        <v>0</v>
      </c>
      <c r="K72" s="123"/>
      <c r="L72" s="123">
        <f t="shared" si="11"/>
        <v>0</v>
      </c>
    </row>
    <row r="73" spans="1:12">
      <c r="A73" s="64" t="s">
        <v>141</v>
      </c>
      <c r="B73" s="42" t="s">
        <v>57</v>
      </c>
      <c r="C73" s="101"/>
      <c r="D73" s="121"/>
      <c r="E73" s="101"/>
      <c r="F73" s="123"/>
      <c r="G73" s="101"/>
      <c r="H73" s="123">
        <f t="shared" si="11"/>
        <v>0</v>
      </c>
      <c r="I73" s="123"/>
      <c r="J73" s="123">
        <f t="shared" si="11"/>
        <v>0</v>
      </c>
      <c r="K73" s="123"/>
      <c r="L73" s="123">
        <f t="shared" si="11"/>
        <v>0</v>
      </c>
    </row>
    <row r="74" spans="1:12">
      <c r="A74" s="65"/>
      <c r="B74" s="44" t="s">
        <v>311</v>
      </c>
      <c r="C74" s="101"/>
      <c r="D74" s="121">
        <v>5896</v>
      </c>
      <c r="E74" s="101"/>
      <c r="F74" s="123">
        <f>(D74)+(D74*1%)</f>
        <v>5954.96</v>
      </c>
      <c r="G74" s="101"/>
      <c r="H74" s="123">
        <f t="shared" ref="H74:L74" si="12">(F74)+(F74*1%)</f>
        <v>6014.5096000000003</v>
      </c>
      <c r="I74" s="123">
        <f t="shared" si="12"/>
        <v>0</v>
      </c>
      <c r="J74" s="123">
        <f t="shared" si="12"/>
        <v>6074.6546960000005</v>
      </c>
      <c r="K74" s="123">
        <f t="shared" si="12"/>
        <v>0</v>
      </c>
      <c r="L74" s="123">
        <f t="shared" si="12"/>
        <v>6135.4012429600007</v>
      </c>
    </row>
    <row r="75" spans="1:12">
      <c r="A75" s="65"/>
      <c r="B75" s="44" t="s">
        <v>36</v>
      </c>
      <c r="C75" s="101"/>
      <c r="D75" s="122"/>
      <c r="E75" s="101"/>
      <c r="F75" s="122"/>
      <c r="G75" s="101"/>
      <c r="H75" s="122"/>
      <c r="I75" s="123"/>
      <c r="J75" s="122"/>
      <c r="K75" s="123"/>
      <c r="L75" s="122"/>
    </row>
    <row r="76" spans="1:12">
      <c r="A76" s="65"/>
      <c r="B76" s="44" t="s">
        <v>36</v>
      </c>
      <c r="C76" s="101"/>
      <c r="D76" s="102"/>
      <c r="E76" s="101"/>
      <c r="F76" s="102"/>
      <c r="G76" s="101"/>
      <c r="H76" s="102"/>
      <c r="I76" s="101"/>
      <c r="J76" s="102"/>
      <c r="K76" s="101"/>
      <c r="L76" s="102"/>
    </row>
    <row r="77" spans="1:12">
      <c r="A77" s="64" t="s">
        <v>142</v>
      </c>
      <c r="B77" s="47" t="s">
        <v>58</v>
      </c>
      <c r="C77" s="101">
        <f>SUM(C78:C82)</f>
        <v>0</v>
      </c>
      <c r="D77" s="101">
        <f>SUM(D78:D80)</f>
        <v>0</v>
      </c>
      <c r="E77" s="101">
        <f t="shared" ref="E77:L77" si="13">SUM(E78:E82)</f>
        <v>0</v>
      </c>
      <c r="F77" s="101">
        <f t="shared" si="13"/>
        <v>0</v>
      </c>
      <c r="G77" s="101">
        <f t="shared" si="13"/>
        <v>0</v>
      </c>
      <c r="H77" s="101">
        <f t="shared" si="13"/>
        <v>0</v>
      </c>
      <c r="I77" s="101">
        <f t="shared" si="13"/>
        <v>0</v>
      </c>
      <c r="J77" s="101">
        <f t="shared" si="13"/>
        <v>0</v>
      </c>
      <c r="K77" s="101">
        <f t="shared" si="13"/>
        <v>0</v>
      </c>
      <c r="L77" s="101">
        <f t="shared" si="13"/>
        <v>0</v>
      </c>
    </row>
    <row r="78" spans="1:12">
      <c r="A78" s="64" t="s">
        <v>142</v>
      </c>
      <c r="B78" s="42" t="s">
        <v>59</v>
      </c>
      <c r="C78" s="101"/>
      <c r="D78" s="102"/>
      <c r="E78" s="101"/>
      <c r="F78" s="102"/>
      <c r="G78" s="101"/>
      <c r="H78" s="102"/>
      <c r="I78" s="101"/>
      <c r="J78" s="102"/>
      <c r="K78" s="101"/>
      <c r="L78" s="102"/>
    </row>
    <row r="79" spans="1:12">
      <c r="A79" s="64" t="s">
        <v>224</v>
      </c>
      <c r="B79" s="42" t="s">
        <v>60</v>
      </c>
      <c r="C79" s="101"/>
      <c r="D79" s="102"/>
      <c r="E79" s="101"/>
      <c r="F79" s="102"/>
      <c r="G79" s="101"/>
      <c r="H79" s="102"/>
      <c r="I79" s="101"/>
      <c r="J79" s="102"/>
      <c r="K79" s="101"/>
      <c r="L79" s="102"/>
    </row>
    <row r="80" spans="1:12">
      <c r="A80" s="64" t="s">
        <v>143</v>
      </c>
      <c r="B80" s="42" t="s">
        <v>61</v>
      </c>
      <c r="C80" s="101"/>
      <c r="D80" s="102"/>
      <c r="E80" s="101"/>
      <c r="F80" s="102"/>
      <c r="G80" s="101"/>
      <c r="H80" s="102"/>
      <c r="I80" s="101"/>
      <c r="J80" s="102"/>
      <c r="K80" s="101"/>
      <c r="L80" s="102"/>
    </row>
    <row r="81" spans="1:12">
      <c r="A81" s="64" t="s">
        <v>144</v>
      </c>
      <c r="B81" s="41" t="s">
        <v>62</v>
      </c>
      <c r="C81" s="101">
        <f>SUM(C82:C83)</f>
        <v>0</v>
      </c>
      <c r="D81" s="101">
        <f t="shared" ref="D81:L81" si="14">SUM(D82:D83)</f>
        <v>0</v>
      </c>
      <c r="E81" s="101">
        <f t="shared" si="14"/>
        <v>0</v>
      </c>
      <c r="F81" s="101">
        <f t="shared" si="14"/>
        <v>0</v>
      </c>
      <c r="G81" s="101">
        <f t="shared" si="14"/>
        <v>0</v>
      </c>
      <c r="H81" s="101">
        <f t="shared" si="14"/>
        <v>0</v>
      </c>
      <c r="I81" s="101">
        <f t="shared" si="14"/>
        <v>0</v>
      </c>
      <c r="J81" s="101">
        <f t="shared" si="14"/>
        <v>0</v>
      </c>
      <c r="K81" s="101">
        <f t="shared" si="14"/>
        <v>0</v>
      </c>
      <c r="L81" s="101">
        <f t="shared" si="14"/>
        <v>0</v>
      </c>
    </row>
    <row r="82" spans="1:12">
      <c r="A82" s="64" t="s">
        <v>225</v>
      </c>
      <c r="B82" s="48" t="s">
        <v>63</v>
      </c>
      <c r="C82" s="101"/>
      <c r="D82" s="102"/>
      <c r="E82" s="101"/>
      <c r="F82" s="102"/>
      <c r="G82" s="101"/>
      <c r="H82" s="102"/>
      <c r="I82" s="101"/>
      <c r="J82" s="102"/>
      <c r="K82" s="101"/>
      <c r="L82" s="102"/>
    </row>
    <row r="83" spans="1:12">
      <c r="A83" s="65"/>
      <c r="B83" s="44" t="s">
        <v>64</v>
      </c>
      <c r="C83" s="101"/>
      <c r="D83" s="102"/>
      <c r="E83" s="101"/>
      <c r="F83" s="102"/>
      <c r="G83" s="101"/>
      <c r="H83" s="102"/>
      <c r="I83" s="101"/>
      <c r="J83" s="102"/>
      <c r="K83" s="101"/>
      <c r="L83" s="102"/>
    </row>
    <row r="84" spans="1:12">
      <c r="A84" s="64" t="s">
        <v>145</v>
      </c>
      <c r="B84" s="41" t="s">
        <v>65</v>
      </c>
      <c r="C84" s="101">
        <f>SUM(C85:C95)</f>
        <v>0</v>
      </c>
      <c r="D84" s="101">
        <f t="shared" ref="D84:L84" si="15">SUM(D85:D95)</f>
        <v>0</v>
      </c>
      <c r="E84" s="101">
        <f t="shared" si="15"/>
        <v>0</v>
      </c>
      <c r="F84" s="101">
        <f t="shared" si="15"/>
        <v>0</v>
      </c>
      <c r="G84" s="101">
        <f t="shared" si="15"/>
        <v>0</v>
      </c>
      <c r="H84" s="101">
        <f t="shared" si="15"/>
        <v>0</v>
      </c>
      <c r="I84" s="101">
        <f t="shared" si="15"/>
        <v>0</v>
      </c>
      <c r="J84" s="101">
        <f t="shared" si="15"/>
        <v>0</v>
      </c>
      <c r="K84" s="101">
        <f t="shared" si="15"/>
        <v>0</v>
      </c>
      <c r="L84" s="101">
        <f t="shared" si="15"/>
        <v>0</v>
      </c>
    </row>
    <row r="85" spans="1:12">
      <c r="A85" s="64" t="s">
        <v>226</v>
      </c>
      <c r="B85" s="46" t="s">
        <v>66</v>
      </c>
      <c r="C85" s="101"/>
      <c r="D85" s="102"/>
      <c r="E85" s="101"/>
      <c r="F85" s="102"/>
      <c r="G85" s="101"/>
      <c r="H85" s="102"/>
      <c r="I85" s="101"/>
      <c r="J85" s="102"/>
      <c r="K85" s="101"/>
      <c r="L85" s="102"/>
    </row>
    <row r="86" spans="1:12">
      <c r="A86" s="64" t="s">
        <v>227</v>
      </c>
      <c r="B86" s="46" t="s">
        <v>67</v>
      </c>
      <c r="C86" s="101"/>
      <c r="D86" s="102"/>
      <c r="E86" s="101"/>
      <c r="F86" s="102"/>
      <c r="G86" s="101"/>
      <c r="H86" s="102"/>
      <c r="I86" s="101"/>
      <c r="J86" s="102"/>
      <c r="K86" s="101"/>
      <c r="L86" s="102"/>
    </row>
    <row r="87" spans="1:12">
      <c r="A87" s="64" t="s">
        <v>146</v>
      </c>
      <c r="B87" s="46" t="s">
        <v>68</v>
      </c>
      <c r="C87" s="101"/>
      <c r="D87" s="102"/>
      <c r="E87" s="101"/>
      <c r="F87" s="102"/>
      <c r="G87" s="101"/>
      <c r="H87" s="102"/>
      <c r="I87" s="101"/>
      <c r="J87" s="102"/>
      <c r="K87" s="101"/>
      <c r="L87" s="102"/>
    </row>
    <row r="88" spans="1:12">
      <c r="A88" s="64" t="s">
        <v>228</v>
      </c>
      <c r="B88" s="46" t="s">
        <v>69</v>
      </c>
      <c r="C88" s="101"/>
      <c r="D88" s="102"/>
      <c r="E88" s="101"/>
      <c r="F88" s="102"/>
      <c r="G88" s="101"/>
      <c r="H88" s="102"/>
      <c r="I88" s="101"/>
      <c r="J88" s="102"/>
      <c r="K88" s="101"/>
      <c r="L88" s="102"/>
    </row>
    <row r="89" spans="1:12">
      <c r="A89" s="64" t="s">
        <v>229</v>
      </c>
      <c r="B89" s="46" t="s">
        <v>70</v>
      </c>
      <c r="C89" s="101"/>
      <c r="D89" s="102"/>
      <c r="E89" s="101"/>
      <c r="F89" s="102"/>
      <c r="G89" s="101"/>
      <c r="H89" s="102"/>
      <c r="I89" s="101"/>
      <c r="J89" s="102"/>
      <c r="K89" s="101"/>
      <c r="L89" s="102"/>
    </row>
    <row r="90" spans="1:12">
      <c r="A90" s="64" t="s">
        <v>147</v>
      </c>
      <c r="B90" s="46" t="s">
        <v>71</v>
      </c>
      <c r="C90" s="101"/>
      <c r="D90" s="102"/>
      <c r="E90" s="101"/>
      <c r="F90" s="102"/>
      <c r="G90" s="101"/>
      <c r="H90" s="102"/>
      <c r="I90" s="101"/>
      <c r="J90" s="102"/>
      <c r="K90" s="101"/>
      <c r="L90" s="102"/>
    </row>
    <row r="91" spans="1:12">
      <c r="A91" s="64" t="s">
        <v>230</v>
      </c>
      <c r="B91" s="46" t="s">
        <v>72</v>
      </c>
      <c r="C91" s="101"/>
      <c r="D91" s="102"/>
      <c r="E91" s="101"/>
      <c r="F91" s="102"/>
      <c r="G91" s="101"/>
      <c r="H91" s="102"/>
      <c r="I91" s="101"/>
      <c r="J91" s="102"/>
      <c r="K91" s="101"/>
      <c r="L91" s="102"/>
    </row>
    <row r="92" spans="1:12">
      <c r="A92" s="64" t="s">
        <v>149</v>
      </c>
      <c r="B92" s="46" t="s">
        <v>73</v>
      </c>
      <c r="C92" s="101"/>
      <c r="D92" s="102"/>
      <c r="E92" s="101"/>
      <c r="F92" s="102"/>
      <c r="G92" s="101"/>
      <c r="H92" s="102"/>
      <c r="I92" s="101"/>
      <c r="J92" s="102"/>
      <c r="K92" s="101"/>
      <c r="L92" s="102"/>
    </row>
    <row r="93" spans="1:12">
      <c r="A93" s="64" t="s">
        <v>231</v>
      </c>
      <c r="B93" s="46" t="s">
        <v>74</v>
      </c>
      <c r="C93" s="101"/>
      <c r="D93" s="102"/>
      <c r="E93" s="101"/>
      <c r="F93" s="102"/>
      <c r="G93" s="101"/>
      <c r="H93" s="102"/>
      <c r="I93" s="101"/>
      <c r="J93" s="102"/>
      <c r="K93" s="101"/>
      <c r="L93" s="102"/>
    </row>
    <row r="94" spans="1:12">
      <c r="A94" s="64" t="s">
        <v>232</v>
      </c>
      <c r="B94" s="46" t="s">
        <v>75</v>
      </c>
      <c r="C94" s="101"/>
      <c r="D94" s="102"/>
      <c r="E94" s="101"/>
      <c r="F94" s="102"/>
      <c r="G94" s="101"/>
      <c r="H94" s="102"/>
      <c r="I94" s="101"/>
      <c r="J94" s="102"/>
      <c r="K94" s="101"/>
      <c r="L94" s="102"/>
    </row>
    <row r="95" spans="1:12">
      <c r="A95" s="65"/>
      <c r="B95" s="44" t="s">
        <v>36</v>
      </c>
      <c r="C95" s="101"/>
      <c r="D95" s="102"/>
      <c r="E95" s="101"/>
      <c r="F95" s="102"/>
      <c r="G95" s="101"/>
      <c r="H95" s="102"/>
      <c r="I95" s="101"/>
      <c r="J95" s="102"/>
      <c r="K95" s="101"/>
      <c r="L95" s="102"/>
    </row>
    <row r="96" spans="1:12">
      <c r="A96" s="64" t="s">
        <v>148</v>
      </c>
      <c r="B96" s="41" t="s">
        <v>76</v>
      </c>
      <c r="C96" s="101">
        <f>SUM(C97:C100)</f>
        <v>0</v>
      </c>
      <c r="D96" s="101">
        <f t="shared" ref="D96:L96" si="16">SUM(D97:D100)</f>
        <v>1186</v>
      </c>
      <c r="E96" s="101">
        <f t="shared" si="16"/>
        <v>0</v>
      </c>
      <c r="F96" s="101">
        <f t="shared" si="16"/>
        <v>1197.8599999999999</v>
      </c>
      <c r="G96" s="101">
        <f t="shared" si="16"/>
        <v>0</v>
      </c>
      <c r="H96" s="101">
        <f t="shared" si="16"/>
        <v>1209.8385999999998</v>
      </c>
      <c r="I96" s="101">
        <f t="shared" si="16"/>
        <v>0</v>
      </c>
      <c r="J96" s="101">
        <f t="shared" si="16"/>
        <v>1186</v>
      </c>
      <c r="K96" s="101">
        <f t="shared" si="16"/>
        <v>0</v>
      </c>
      <c r="L96" s="101">
        <f t="shared" si="16"/>
        <v>1197.8599999999999</v>
      </c>
    </row>
    <row r="97" spans="1:12">
      <c r="A97" s="64" t="s">
        <v>149</v>
      </c>
      <c r="B97" s="49" t="s">
        <v>77</v>
      </c>
      <c r="C97" s="101"/>
      <c r="D97" s="102"/>
      <c r="E97" s="101"/>
      <c r="F97" s="102"/>
      <c r="G97" s="101"/>
      <c r="H97" s="102"/>
      <c r="I97" s="101"/>
      <c r="J97" s="102"/>
      <c r="K97" s="101"/>
      <c r="L97" s="102"/>
    </row>
    <row r="98" spans="1:12">
      <c r="A98" s="64" t="s">
        <v>150</v>
      </c>
      <c r="B98" s="49" t="s">
        <v>78</v>
      </c>
      <c r="C98" s="101"/>
      <c r="D98" s="102">
        <v>1186</v>
      </c>
      <c r="E98" s="101"/>
      <c r="F98" s="131">
        <f>(D98*1%)+D98</f>
        <v>1197.8599999999999</v>
      </c>
      <c r="G98" s="101"/>
      <c r="H98" s="131">
        <f>(F98*1%)+F98</f>
        <v>1209.8385999999998</v>
      </c>
      <c r="I98" s="101"/>
      <c r="J98" s="102">
        <v>1186</v>
      </c>
      <c r="K98" s="101"/>
      <c r="L98" s="131">
        <f>(J98*1%)+J98</f>
        <v>1197.8599999999999</v>
      </c>
    </row>
    <row r="99" spans="1:12">
      <c r="A99" s="64" t="s">
        <v>151</v>
      </c>
      <c r="B99" s="49" t="s">
        <v>79</v>
      </c>
      <c r="C99" s="101"/>
      <c r="D99" s="102"/>
      <c r="E99" s="101"/>
      <c r="F99" s="102"/>
      <c r="G99" s="101"/>
      <c r="H99" s="102"/>
      <c r="I99" s="101"/>
      <c r="J99" s="102"/>
      <c r="K99" s="101"/>
      <c r="L99" s="102"/>
    </row>
    <row r="100" spans="1:12">
      <c r="A100" s="65"/>
      <c r="B100" s="44" t="s">
        <v>36</v>
      </c>
      <c r="C100" s="101"/>
      <c r="D100" s="102"/>
      <c r="E100" s="101"/>
      <c r="F100" s="102"/>
      <c r="G100" s="101"/>
      <c r="H100" s="102"/>
      <c r="I100" s="101"/>
      <c r="J100" s="102"/>
      <c r="K100" s="101"/>
      <c r="L100" s="102"/>
    </row>
    <row r="101" spans="1:12">
      <c r="A101" s="64" t="s">
        <v>253</v>
      </c>
      <c r="B101" s="41" t="s">
        <v>80</v>
      </c>
      <c r="C101" s="101">
        <f>SUM(C102:C104)</f>
        <v>0</v>
      </c>
      <c r="D101" s="101">
        <f t="shared" ref="D101:L101" si="17">SUM(D102:D104)</f>
        <v>0</v>
      </c>
      <c r="E101" s="101">
        <f t="shared" si="17"/>
        <v>0</v>
      </c>
      <c r="F101" s="101">
        <f t="shared" si="17"/>
        <v>0</v>
      </c>
      <c r="G101" s="101">
        <f t="shared" si="17"/>
        <v>0</v>
      </c>
      <c r="H101" s="101">
        <f t="shared" si="17"/>
        <v>0</v>
      </c>
      <c r="I101" s="101">
        <f t="shared" si="17"/>
        <v>0</v>
      </c>
      <c r="J101" s="101">
        <f t="shared" si="17"/>
        <v>0</v>
      </c>
      <c r="K101" s="101">
        <f t="shared" si="17"/>
        <v>0</v>
      </c>
      <c r="L101" s="101">
        <f t="shared" si="17"/>
        <v>0</v>
      </c>
    </row>
    <row r="102" spans="1:12">
      <c r="A102" s="64" t="s">
        <v>254</v>
      </c>
      <c r="B102" s="46" t="s">
        <v>81</v>
      </c>
      <c r="C102" s="101"/>
      <c r="D102" s="102"/>
      <c r="E102" s="101"/>
      <c r="F102" s="102"/>
      <c r="G102" s="101"/>
      <c r="H102" s="102"/>
      <c r="I102" s="101"/>
      <c r="J102" s="102"/>
      <c r="K102" s="101"/>
      <c r="L102" s="102"/>
    </row>
    <row r="103" spans="1:12">
      <c r="A103" s="64" t="s">
        <v>255</v>
      </c>
      <c r="B103" s="46" t="s">
        <v>82</v>
      </c>
      <c r="C103" s="101"/>
      <c r="D103" s="102"/>
      <c r="E103" s="101"/>
      <c r="F103" s="102"/>
      <c r="G103" s="101"/>
      <c r="H103" s="102"/>
      <c r="I103" s="101"/>
      <c r="J103" s="102"/>
      <c r="K103" s="101"/>
      <c r="L103" s="102"/>
    </row>
    <row r="104" spans="1:12">
      <c r="A104" s="65"/>
      <c r="B104" s="44" t="s">
        <v>36</v>
      </c>
      <c r="C104" s="101"/>
      <c r="D104" s="102"/>
      <c r="E104" s="101"/>
      <c r="F104" s="102"/>
      <c r="G104" s="101"/>
      <c r="H104" s="102"/>
      <c r="I104" s="101"/>
      <c r="J104" s="102"/>
      <c r="K104" s="101"/>
      <c r="L104" s="102"/>
    </row>
    <row r="105" spans="1:12" ht="10.8" thickBot="1">
      <c r="A105" s="65" t="s">
        <v>241</v>
      </c>
      <c r="B105" s="50" t="s">
        <v>83</v>
      </c>
      <c r="C105" s="101">
        <f>SUM(C106:C109)</f>
        <v>0</v>
      </c>
      <c r="D105" s="101">
        <f t="shared" ref="D105:L105" si="18">SUM(D106:D109)</f>
        <v>0</v>
      </c>
      <c r="E105" s="101">
        <f t="shared" si="18"/>
        <v>0</v>
      </c>
      <c r="F105" s="101">
        <f t="shared" si="18"/>
        <v>0</v>
      </c>
      <c r="G105" s="101">
        <f t="shared" si="18"/>
        <v>0</v>
      </c>
      <c r="H105" s="101">
        <f t="shared" si="18"/>
        <v>0</v>
      </c>
      <c r="I105" s="101">
        <f t="shared" si="18"/>
        <v>0</v>
      </c>
      <c r="J105" s="101">
        <f t="shared" si="18"/>
        <v>0</v>
      </c>
      <c r="K105" s="101">
        <f t="shared" si="18"/>
        <v>0</v>
      </c>
      <c r="L105" s="101">
        <f t="shared" si="18"/>
        <v>0</v>
      </c>
    </row>
    <row r="106" spans="1:12" ht="10.8" thickBot="1">
      <c r="A106" s="65" t="s">
        <v>233</v>
      </c>
      <c r="B106" s="51" t="s">
        <v>237</v>
      </c>
      <c r="C106" s="101"/>
      <c r="D106" s="102"/>
      <c r="E106" s="101"/>
      <c r="F106" s="102"/>
      <c r="G106" s="101"/>
      <c r="H106" s="102"/>
      <c r="I106" s="101"/>
      <c r="J106" s="102"/>
      <c r="K106" s="101"/>
      <c r="L106" s="102"/>
    </row>
    <row r="107" spans="1:12" ht="10.8" thickBot="1">
      <c r="A107" s="65" t="s">
        <v>234</v>
      </c>
      <c r="B107" s="52" t="s">
        <v>238</v>
      </c>
      <c r="C107" s="101"/>
      <c r="D107" s="102"/>
      <c r="E107" s="101"/>
      <c r="F107" s="102"/>
      <c r="G107" s="101"/>
      <c r="H107" s="102"/>
      <c r="I107" s="101"/>
      <c r="J107" s="102"/>
      <c r="K107" s="101"/>
      <c r="L107" s="102"/>
    </row>
    <row r="108" spans="1:12" ht="10.8" thickBot="1">
      <c r="A108" s="65" t="s">
        <v>235</v>
      </c>
      <c r="B108" s="52" t="s">
        <v>239</v>
      </c>
      <c r="C108" s="101"/>
      <c r="D108" s="102"/>
      <c r="E108" s="101"/>
      <c r="F108" s="102"/>
      <c r="G108" s="101"/>
      <c r="H108" s="102"/>
      <c r="I108" s="101"/>
      <c r="J108" s="102"/>
      <c r="K108" s="101"/>
      <c r="L108" s="102"/>
    </row>
    <row r="109" spans="1:12" ht="10.8" thickBot="1">
      <c r="A109" s="65" t="s">
        <v>236</v>
      </c>
      <c r="B109" s="52" t="s">
        <v>240</v>
      </c>
      <c r="C109" s="101"/>
      <c r="D109" s="102"/>
      <c r="E109" s="101"/>
      <c r="F109" s="102"/>
      <c r="G109" s="101"/>
      <c r="H109" s="102"/>
      <c r="I109" s="101"/>
      <c r="J109" s="102"/>
      <c r="K109" s="101"/>
      <c r="L109" s="102"/>
    </row>
    <row r="110" spans="1:12">
      <c r="A110" s="64" t="s">
        <v>152</v>
      </c>
      <c r="B110" s="40" t="s">
        <v>85</v>
      </c>
      <c r="C110" s="101">
        <f>SUM(C111:C118)</f>
        <v>0</v>
      </c>
      <c r="D110" s="101">
        <f t="shared" ref="D110:L110" si="19">SUM(D111:D118)</f>
        <v>0</v>
      </c>
      <c r="E110" s="101">
        <f t="shared" si="19"/>
        <v>0</v>
      </c>
      <c r="F110" s="101">
        <f t="shared" si="19"/>
        <v>0</v>
      </c>
      <c r="G110" s="101">
        <f t="shared" si="19"/>
        <v>0</v>
      </c>
      <c r="H110" s="101">
        <f t="shared" si="19"/>
        <v>0</v>
      </c>
      <c r="I110" s="101">
        <f t="shared" si="19"/>
        <v>0</v>
      </c>
      <c r="J110" s="101">
        <f t="shared" si="19"/>
        <v>0</v>
      </c>
      <c r="K110" s="101">
        <f t="shared" si="19"/>
        <v>0</v>
      </c>
      <c r="L110" s="101">
        <f t="shared" si="19"/>
        <v>0</v>
      </c>
    </row>
    <row r="111" spans="1:12">
      <c r="A111" s="65" t="s">
        <v>153</v>
      </c>
      <c r="B111" s="53" t="s">
        <v>154</v>
      </c>
      <c r="C111" s="101"/>
      <c r="D111" s="102"/>
      <c r="E111" s="101"/>
      <c r="F111" s="102"/>
      <c r="G111" s="101"/>
      <c r="H111" s="102"/>
      <c r="I111" s="101"/>
      <c r="J111" s="102"/>
      <c r="K111" s="101"/>
      <c r="L111" s="102"/>
    </row>
    <row r="112" spans="1:12">
      <c r="A112" s="65" t="s">
        <v>155</v>
      </c>
      <c r="B112" s="53" t="s">
        <v>156</v>
      </c>
      <c r="C112" s="101"/>
      <c r="D112" s="102"/>
      <c r="E112" s="101"/>
      <c r="F112" s="102"/>
      <c r="G112" s="101"/>
      <c r="H112" s="102"/>
      <c r="I112" s="101"/>
      <c r="J112" s="102"/>
      <c r="K112" s="101"/>
      <c r="L112" s="102"/>
    </row>
    <row r="113" spans="1:12">
      <c r="A113" s="65" t="s">
        <v>157</v>
      </c>
      <c r="B113" s="53" t="s">
        <v>158</v>
      </c>
      <c r="C113" s="101"/>
      <c r="D113" s="102"/>
      <c r="E113" s="101"/>
      <c r="F113" s="102"/>
      <c r="G113" s="101"/>
      <c r="H113" s="102"/>
      <c r="I113" s="101"/>
      <c r="J113" s="102"/>
      <c r="K113" s="101"/>
      <c r="L113" s="102"/>
    </row>
    <row r="114" spans="1:12">
      <c r="A114" s="65" t="s">
        <v>159</v>
      </c>
      <c r="B114" s="53" t="s">
        <v>160</v>
      </c>
      <c r="C114" s="101"/>
      <c r="D114" s="102"/>
      <c r="E114" s="101"/>
      <c r="F114" s="102"/>
      <c r="G114" s="101"/>
      <c r="H114" s="102"/>
      <c r="I114" s="101"/>
      <c r="J114" s="102"/>
      <c r="K114" s="101"/>
      <c r="L114" s="102"/>
    </row>
    <row r="115" spans="1:12">
      <c r="A115" s="65" t="s">
        <v>161</v>
      </c>
      <c r="B115" s="53" t="s">
        <v>162</v>
      </c>
      <c r="C115" s="101"/>
      <c r="D115" s="102"/>
      <c r="E115" s="101"/>
      <c r="F115" s="102"/>
      <c r="G115" s="101"/>
      <c r="H115" s="102"/>
      <c r="I115" s="101"/>
      <c r="J115" s="102"/>
      <c r="K115" s="101"/>
      <c r="L115" s="102"/>
    </row>
    <row r="116" spans="1:12">
      <c r="A116" s="65" t="s">
        <v>163</v>
      </c>
      <c r="B116" s="53" t="s">
        <v>164</v>
      </c>
      <c r="C116" s="101"/>
      <c r="D116" s="102"/>
      <c r="E116" s="101"/>
      <c r="F116" s="102"/>
      <c r="G116" s="101"/>
      <c r="H116" s="102"/>
      <c r="I116" s="101"/>
      <c r="J116" s="102"/>
      <c r="K116" s="101"/>
      <c r="L116" s="102"/>
    </row>
    <row r="117" spans="1:12">
      <c r="A117" s="65" t="s">
        <v>165</v>
      </c>
      <c r="B117" s="53" t="s">
        <v>166</v>
      </c>
      <c r="C117" s="101"/>
      <c r="D117" s="102"/>
      <c r="E117" s="101"/>
      <c r="F117" s="102"/>
      <c r="G117" s="101"/>
      <c r="H117" s="102"/>
      <c r="I117" s="101"/>
      <c r="J117" s="102"/>
      <c r="K117" s="101"/>
      <c r="L117" s="102"/>
    </row>
    <row r="118" spans="1:12">
      <c r="A118" s="65" t="s">
        <v>167</v>
      </c>
      <c r="B118" s="53" t="s">
        <v>168</v>
      </c>
      <c r="C118" s="101"/>
      <c r="D118" s="102"/>
      <c r="E118" s="101"/>
      <c r="F118" s="102"/>
      <c r="G118" s="101"/>
      <c r="H118" s="102"/>
      <c r="I118" s="101"/>
      <c r="J118" s="102"/>
      <c r="K118" s="101"/>
      <c r="L118" s="102"/>
    </row>
    <row r="119" spans="1:12">
      <c r="A119" s="65" t="s">
        <v>256</v>
      </c>
      <c r="B119" s="40" t="s">
        <v>91</v>
      </c>
      <c r="C119" s="101">
        <f>SUM(C120:C121)</f>
        <v>0</v>
      </c>
      <c r="D119" s="101">
        <f t="shared" ref="D119:L119" si="20">SUM(D120:D121)</f>
        <v>0</v>
      </c>
      <c r="E119" s="101">
        <f t="shared" si="20"/>
        <v>0</v>
      </c>
      <c r="F119" s="101">
        <f t="shared" si="20"/>
        <v>0</v>
      </c>
      <c r="G119" s="101">
        <f t="shared" si="20"/>
        <v>0</v>
      </c>
      <c r="H119" s="101">
        <f t="shared" si="20"/>
        <v>0</v>
      </c>
      <c r="I119" s="101">
        <f t="shared" si="20"/>
        <v>0</v>
      </c>
      <c r="J119" s="101">
        <f t="shared" si="20"/>
        <v>0</v>
      </c>
      <c r="K119" s="101">
        <f t="shared" si="20"/>
        <v>0</v>
      </c>
      <c r="L119" s="101">
        <f t="shared" si="20"/>
        <v>0</v>
      </c>
    </row>
    <row r="120" spans="1:12">
      <c r="A120" s="65" t="s">
        <v>258</v>
      </c>
      <c r="B120" s="46" t="s">
        <v>92</v>
      </c>
      <c r="C120" s="101"/>
      <c r="D120" s="102"/>
      <c r="E120" s="101"/>
      <c r="F120" s="102"/>
      <c r="G120" s="101"/>
      <c r="H120" s="102"/>
      <c r="I120" s="101"/>
      <c r="J120" s="102"/>
      <c r="K120" s="101"/>
      <c r="L120" s="102"/>
    </row>
    <row r="121" spans="1:12">
      <c r="A121" s="65" t="s">
        <v>257</v>
      </c>
      <c r="B121" s="46" t="s">
        <v>93</v>
      </c>
      <c r="C121" s="101"/>
      <c r="D121" s="102"/>
      <c r="E121" s="101"/>
      <c r="F121" s="102"/>
      <c r="G121" s="101"/>
      <c r="H121" s="102"/>
      <c r="I121" s="101"/>
      <c r="J121" s="102"/>
      <c r="K121" s="101"/>
      <c r="L121" s="102"/>
    </row>
    <row r="122" spans="1:12">
      <c r="A122" s="65" t="s">
        <v>169</v>
      </c>
      <c r="B122" s="40" t="s">
        <v>94</v>
      </c>
      <c r="C122" s="101">
        <f>SUM(C123:C126)</f>
        <v>0</v>
      </c>
      <c r="D122" s="101">
        <f t="shared" ref="D122:L122" si="21">SUM(D123:D126)</f>
        <v>6025</v>
      </c>
      <c r="E122" s="101">
        <f t="shared" si="21"/>
        <v>0</v>
      </c>
      <c r="F122" s="101">
        <f t="shared" si="21"/>
        <v>6115.375</v>
      </c>
      <c r="G122" s="101">
        <f t="shared" si="21"/>
        <v>0</v>
      </c>
      <c r="H122" s="101">
        <f t="shared" si="21"/>
        <v>6207.1056250000001</v>
      </c>
      <c r="I122" s="101">
        <f t="shared" si="21"/>
        <v>0</v>
      </c>
      <c r="J122" s="101">
        <f t="shared" si="21"/>
        <v>6300.2122093750004</v>
      </c>
      <c r="K122" s="101">
        <f t="shared" si="21"/>
        <v>0</v>
      </c>
      <c r="L122" s="101">
        <f t="shared" si="21"/>
        <v>6394.7153925156254</v>
      </c>
    </row>
    <row r="123" spans="1:12">
      <c r="A123" s="65" t="s">
        <v>170</v>
      </c>
      <c r="B123" s="46" t="s">
        <v>171</v>
      </c>
      <c r="C123" s="101"/>
      <c r="D123" s="102"/>
      <c r="E123" s="101"/>
      <c r="F123" s="102"/>
      <c r="G123" s="101"/>
      <c r="H123" s="102"/>
      <c r="I123" s="101"/>
      <c r="J123" s="102"/>
      <c r="K123" s="101"/>
      <c r="L123" s="102"/>
    </row>
    <row r="124" spans="1:12">
      <c r="A124" s="66" t="s">
        <v>172</v>
      </c>
      <c r="B124" s="46" t="s">
        <v>95</v>
      </c>
      <c r="C124" s="101"/>
      <c r="D124" s="102"/>
      <c r="E124" s="101"/>
      <c r="F124" s="102"/>
      <c r="G124" s="101"/>
      <c r="H124" s="102"/>
      <c r="I124" s="101"/>
      <c r="J124" s="102"/>
      <c r="K124" s="101"/>
      <c r="L124" s="102"/>
    </row>
    <row r="125" spans="1:12">
      <c r="A125" s="67"/>
      <c r="B125" s="44" t="s">
        <v>309</v>
      </c>
      <c r="C125" s="101"/>
      <c r="D125" s="102">
        <v>6025</v>
      </c>
      <c r="E125" s="101">
        <f t="shared" ref="E125" si="22">(C125)+(C125*2%)</f>
        <v>0</v>
      </c>
      <c r="F125" s="101">
        <f>(D125)+(D125*1.5%)</f>
        <v>6115.375</v>
      </c>
      <c r="G125" s="101"/>
      <c r="H125" s="101">
        <f>(F125)+(F125*1.5%)</f>
        <v>6207.1056250000001</v>
      </c>
      <c r="I125" s="101">
        <f t="shared" ref="I125:L125" si="23">(G125)+(G125*1.5%)</f>
        <v>0</v>
      </c>
      <c r="J125" s="101">
        <f t="shared" si="23"/>
        <v>6300.2122093750004</v>
      </c>
      <c r="K125" s="101">
        <f t="shared" si="23"/>
        <v>0</v>
      </c>
      <c r="L125" s="101">
        <f t="shared" si="23"/>
        <v>6394.7153925156254</v>
      </c>
    </row>
    <row r="126" spans="1:12" ht="10.8" thickBot="1">
      <c r="A126" s="68"/>
      <c r="B126" s="54" t="s">
        <v>36</v>
      </c>
      <c r="C126" s="109"/>
      <c r="D126" s="110"/>
      <c r="E126" s="109"/>
      <c r="F126" s="110"/>
      <c r="G126" s="109"/>
      <c r="H126" s="110"/>
      <c r="I126" s="109"/>
      <c r="J126" s="110"/>
      <c r="K126" s="109"/>
      <c r="L126" s="110"/>
    </row>
    <row r="127" spans="1:12" ht="10.8" thickBot="1"/>
    <row r="128" spans="1:12" s="60" customFormat="1" ht="13.8" thickBot="1">
      <c r="A128" s="58">
        <v>2</v>
      </c>
      <c r="B128" s="59" t="s">
        <v>286</v>
      </c>
      <c r="C128" s="80">
        <f t="shared" ref="C128:L128" si="24">(C16+C60+C66+C105+C110+C119+C122)</f>
        <v>52377</v>
      </c>
      <c r="D128" s="80">
        <f t="shared" si="24"/>
        <v>103807</v>
      </c>
      <c r="E128" s="111">
        <f t="shared" si="24"/>
        <v>53372.162999999993</v>
      </c>
      <c r="F128" s="111">
        <f t="shared" si="24"/>
        <v>105302.52</v>
      </c>
      <c r="G128" s="113">
        <f t="shared" si="24"/>
        <v>54386.234097</v>
      </c>
      <c r="H128" s="113">
        <f t="shared" si="24"/>
        <v>106819.85695</v>
      </c>
      <c r="I128" s="80">
        <f t="shared" si="24"/>
        <v>55419.572544842995</v>
      </c>
      <c r="J128" s="80">
        <f t="shared" si="24"/>
        <v>108323.39495975</v>
      </c>
      <c r="K128" s="80">
        <f t="shared" si="24"/>
        <v>56472.54442319501</v>
      </c>
      <c r="L128" s="80">
        <f t="shared" si="24"/>
        <v>109884.97448199126</v>
      </c>
    </row>
    <row r="129" spans="3:7" ht="10.8" thickBot="1"/>
    <row r="130" spans="3:7">
      <c r="C130" s="140" t="s">
        <v>96</v>
      </c>
      <c r="D130" s="141"/>
      <c r="E130" s="141"/>
      <c r="F130" s="141"/>
      <c r="G130" s="142"/>
    </row>
    <row r="131" spans="3:7" ht="10.8" thickBot="1">
      <c r="C131" s="143"/>
      <c r="D131" s="144"/>
      <c r="E131" s="144"/>
      <c r="F131" s="144"/>
      <c r="G131" s="145"/>
    </row>
    <row r="132" spans="3:7" ht="10.8" thickBot="1">
      <c r="C132" s="75">
        <v>2013</v>
      </c>
      <c r="D132" s="76">
        <v>2014</v>
      </c>
      <c r="E132" s="76">
        <v>2015</v>
      </c>
      <c r="F132" s="76">
        <v>2016</v>
      </c>
      <c r="G132" s="76">
        <v>2017</v>
      </c>
    </row>
    <row r="133" spans="3:7" ht="10.8" thickBot="1">
      <c r="C133" s="77">
        <f>(C128+D128)/(C128+D128+'36 -COSTOS OPERATIVOS'!C128+'36 -COSTOS OPERATIVOS'!D128)</f>
        <v>0.27081566869018947</v>
      </c>
      <c r="D133" s="77">
        <f>(E128+F128)/(E128+F128+'36 -COSTOS OPERATIVOS'!E128+'36 -COSTOS OPERATIVOS'!F128)</f>
        <v>0.27070169386905524</v>
      </c>
      <c r="E133" s="77">
        <f>(G128+H128)/(G128+H128+'36 -COSTOS OPERATIVOS'!G128+'36 -COSTOS OPERATIVOS'!H128)</f>
        <v>0.27058825824603466</v>
      </c>
      <c r="F133" s="77">
        <f>(I128+J128)/(I128+J128+'36 -COSTOS OPERATIVOS'!I128+'36 -COSTOS OPERATIVOS'!J128)</f>
        <v>0.27043206040109929</v>
      </c>
      <c r="G133" s="77">
        <f>(K128+L128)/(K128+L128+'36 -COSTOS OPERATIVOS'!K128+'36 -COSTOS OPERATIVOS'!L128)</f>
        <v>0.27031996124239405</v>
      </c>
    </row>
    <row r="134" spans="3:7">
      <c r="C134" s="78"/>
      <c r="D134" s="78"/>
      <c r="E134" s="78"/>
      <c r="F134" s="78"/>
      <c r="G134" s="79"/>
    </row>
    <row r="135" spans="3:7" ht="10.8" thickBot="1">
      <c r="C135" s="78"/>
      <c r="D135" s="78"/>
      <c r="E135" s="78"/>
      <c r="F135" s="78"/>
      <c r="G135" s="79"/>
    </row>
    <row r="136" spans="3:7">
      <c r="C136" s="140" t="s">
        <v>292</v>
      </c>
      <c r="D136" s="141"/>
      <c r="E136" s="141"/>
      <c r="F136" s="141"/>
      <c r="G136" s="142"/>
    </row>
    <row r="137" spans="3:7" ht="10.8" thickBot="1">
      <c r="C137" s="143"/>
      <c r="D137" s="144"/>
      <c r="E137" s="144"/>
      <c r="F137" s="144"/>
      <c r="G137" s="145"/>
    </row>
    <row r="138" spans="3:7" ht="10.8" thickBot="1">
      <c r="C138" s="75">
        <v>2013</v>
      </c>
      <c r="D138" s="76">
        <v>2014</v>
      </c>
      <c r="E138" s="76">
        <v>2015</v>
      </c>
      <c r="F138" s="76">
        <v>2016</v>
      </c>
      <c r="G138" s="76">
        <v>2017</v>
      </c>
    </row>
    <row r="139" spans="3:7">
      <c r="C139" s="1">
        <f>((C128+D128)/23000)-(('36 -COSTOS OPERATIVOS'!C128+'36 -COSTOS OPERATIVOS'!D128)/23000)</f>
        <v>-11.493434782608695</v>
      </c>
      <c r="D139" s="1">
        <f>((E128+F128)/23000)-(('36 -COSTOS OPERATIVOS'!E128+'36 -COSTOS OPERATIVOS'!F128)/23000)</f>
        <v>-11.687447478260868</v>
      </c>
      <c r="E139" s="1">
        <f>((G128+H128)/23000)-(('36 -COSTOS OPERATIVOS'!G128+'36 -COSTOS OPERATIVOS'!H128)/23000)</f>
        <v>-11.884756878173912</v>
      </c>
      <c r="F139" s="1">
        <f>((I128+J128)/23000)-(('36 -COSTOS OPERATIVOS'!I128+'36 -COSTOS OPERATIVOS'!J128)/23000)</f>
        <v>-12.086982013341828</v>
      </c>
      <c r="G139" s="1">
        <f>((K128+L128)/23000)-(('36 -COSTOS OPERATIVOS'!K128+'36 -COSTOS OPERATIVOS'!L128)/23000)</f>
        <v>-12.291071087421663</v>
      </c>
    </row>
    <row r="140" spans="3:7" ht="10.8" thickBot="1">
      <c r="C140" s="77" t="s">
        <v>305</v>
      </c>
      <c r="D140" s="78"/>
      <c r="E140" s="78"/>
      <c r="F140" s="78"/>
      <c r="G140" s="79"/>
    </row>
    <row r="141" spans="3:7" ht="10.8" thickBot="1">
      <c r="C141" s="79"/>
      <c r="D141" s="79"/>
      <c r="E141" s="79"/>
      <c r="F141" s="79"/>
      <c r="G141" s="79"/>
    </row>
    <row r="142" spans="3:7">
      <c r="C142" s="149" t="s">
        <v>293</v>
      </c>
      <c r="D142" s="150"/>
      <c r="E142" s="150"/>
      <c r="F142" s="150"/>
      <c r="G142" s="151"/>
    </row>
    <row r="143" spans="3:7" ht="10.8" thickBot="1">
      <c r="C143" s="152"/>
      <c r="D143" s="153"/>
      <c r="E143" s="153"/>
      <c r="F143" s="153"/>
      <c r="G143" s="154"/>
    </row>
    <row r="144" spans="3:7" ht="10.8" thickBot="1">
      <c r="C144" s="73">
        <v>2013</v>
      </c>
      <c r="D144" s="74">
        <v>2014</v>
      </c>
      <c r="E144" s="74">
        <v>2015</v>
      </c>
      <c r="F144" s="74">
        <v>2016</v>
      </c>
      <c r="G144" s="74">
        <v>2017</v>
      </c>
    </row>
    <row r="145" spans="3:7" ht="10.8" thickBot="1">
      <c r="C145" s="83">
        <f>((C128+D128)+('36 -COSTOS OPERATIVOS'!C128+'36 -COSTOS OPERATIVOS'!D128)/23000)-(C128+D128+('36 -COSTOS OPERATIVOS'!C128)+('36 -COSTOS OPERATIVOS'!D128)/23000)</f>
        <v>-161237.98934782611</v>
      </c>
      <c r="D145" s="83">
        <f>((E128+F128)+('36 -COSTOS OPERATIVOS'!E128+'36 -COSTOS OPERATIVOS'!F128)/23000)-(E128+F128+('36 -COSTOS OPERATIVOS'!E128)+('36 -COSTOS OPERATIVOS'!F128)/23000)</f>
        <v>-164301.51114543481</v>
      </c>
      <c r="E145" s="83">
        <f>((G128+H128)+('36 -COSTOS OPERATIVOS'!G128+'36 -COSTOS OPERATIVOS'!H128)/23000)-(G128+H128+('36 -COSTOS OPERATIVOS'!G128)+('36 -COSTOS OPERATIVOS'!H128)/23000)</f>
        <v>-167423.23985719806</v>
      </c>
      <c r="F145" s="83">
        <f>((I128+J128)+('36 -COSTOS OPERATIVOS'!I128+'36 -COSTOS OPERATIVOS'!J128)/23000)-(I128+J128+('36 -COSTOS OPERATIVOS'!I128)+('36 -COSTOS OPERATIVOS'!J128)/23000)</f>
        <v>-170604.28141448481</v>
      </c>
      <c r="G145" s="83">
        <f>((K128+L128)+('36 -COSTOS OPERATIVOS'!K128+'36 -COSTOS OPERATIVOS'!L128)/23000)-(K128+L128+('36 -COSTOS OPERATIVOS'!K128)+('36 -COSTOS OPERATIVOS'!L128)/23000)</f>
        <v>-173845.76276136003</v>
      </c>
    </row>
  </sheetData>
  <mergeCells count="11">
    <mergeCell ref="C142:G143"/>
    <mergeCell ref="C130:G131"/>
    <mergeCell ref="C136:G137"/>
    <mergeCell ref="A12:A14"/>
    <mergeCell ref="B12:B14"/>
    <mergeCell ref="C12:L12"/>
    <mergeCell ref="C13:D13"/>
    <mergeCell ref="E13:F13"/>
    <mergeCell ref="G13:H13"/>
    <mergeCell ref="I13:J13"/>
    <mergeCell ref="K13:L13"/>
  </mergeCell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50"/>
  <sheetViews>
    <sheetView topLeftCell="A2" workbookViewId="0">
      <selection activeCell="S2" sqref="S2"/>
    </sheetView>
  </sheetViews>
  <sheetFormatPr baseColWidth="10" defaultRowHeight="14.4"/>
  <cols>
    <col min="1" max="1" width="17.88671875" style="61" bestFit="1" customWidth="1"/>
    <col min="2" max="2" width="57.5546875" customWidth="1"/>
    <col min="3" max="3" width="14.109375" customWidth="1"/>
    <col min="4" max="4" width="15.109375" customWidth="1"/>
    <col min="5" max="5" width="12.88671875" customWidth="1"/>
    <col min="6" max="6" width="13.109375" customWidth="1"/>
    <col min="7" max="7" width="13.44140625" customWidth="1"/>
    <col min="9" max="9" width="14.109375" customWidth="1"/>
    <col min="11" max="11" width="12.88671875" customWidth="1"/>
  </cols>
  <sheetData>
    <row r="1" spans="1:12" s="1" customFormat="1" ht="10.199999999999999">
      <c r="A1" s="61"/>
      <c r="B1" s="2" t="s">
        <v>306</v>
      </c>
    </row>
    <row r="2" spans="1:12" s="1" customFormat="1" ht="10.199999999999999">
      <c r="A2" s="61"/>
    </row>
    <row r="3" spans="1:12" s="1" customFormat="1" ht="10.199999999999999">
      <c r="A3" s="61"/>
    </row>
    <row r="4" spans="1:12" s="1" customFormat="1" ht="10.8" thickBot="1">
      <c r="A4" s="61"/>
    </row>
    <row r="5" spans="1:12" s="1" customFormat="1" ht="10.8" thickBot="1">
      <c r="A5" s="61"/>
      <c r="B5" s="3" t="s">
        <v>0</v>
      </c>
    </row>
    <row r="6" spans="1:12" s="1" customFormat="1" ht="10.199999999999999">
      <c r="A6" s="61"/>
      <c r="C6" s="4"/>
    </row>
    <row r="7" spans="1:12" s="1" customFormat="1" ht="10.199999999999999">
      <c r="A7" s="61"/>
      <c r="C7" s="4"/>
    </row>
    <row r="8" spans="1:12" s="1" customFormat="1" ht="10.199999999999999">
      <c r="A8" s="61"/>
      <c r="B8" s="5" t="s">
        <v>2</v>
      </c>
      <c r="C8" s="4"/>
    </row>
    <row r="9" spans="1:12" s="1" customFormat="1" ht="10.199999999999999">
      <c r="A9" s="61"/>
      <c r="C9" s="4"/>
    </row>
    <row r="10" spans="1:12" s="1" customFormat="1" ht="10.199999999999999">
      <c r="A10" s="61"/>
      <c r="C10" s="4"/>
    </row>
    <row r="11" spans="1:12" ht="15" thickBot="1"/>
    <row r="12" spans="1:12" ht="15" thickBot="1">
      <c r="A12" s="155" t="s">
        <v>220</v>
      </c>
      <c r="B12" s="135" t="s">
        <v>219</v>
      </c>
      <c r="C12" s="147"/>
      <c r="D12" s="147"/>
      <c r="E12" s="147"/>
      <c r="F12" s="147"/>
      <c r="G12" s="147"/>
      <c r="H12" s="147"/>
      <c r="I12" s="147"/>
      <c r="J12" s="147"/>
      <c r="K12" s="147"/>
      <c r="L12" s="148"/>
    </row>
    <row r="13" spans="1:12">
      <c r="A13" s="156"/>
      <c r="B13" s="136"/>
      <c r="C13" s="158" t="s">
        <v>98</v>
      </c>
      <c r="D13" s="159"/>
      <c r="E13" s="160" t="s">
        <v>99</v>
      </c>
      <c r="F13" s="160"/>
      <c r="G13" s="158" t="s">
        <v>100</v>
      </c>
      <c r="H13" s="159"/>
      <c r="I13" s="160" t="s">
        <v>101</v>
      </c>
      <c r="J13" s="160"/>
      <c r="K13" s="161" t="s">
        <v>6</v>
      </c>
      <c r="L13" s="162"/>
    </row>
    <row r="14" spans="1:12" ht="15" thickBot="1">
      <c r="A14" s="157"/>
      <c r="B14" s="137"/>
      <c r="C14" s="38" t="s">
        <v>287</v>
      </c>
      <c r="D14" s="39" t="s">
        <v>288</v>
      </c>
      <c r="E14" s="38" t="s">
        <v>287</v>
      </c>
      <c r="F14" s="39" t="s">
        <v>288</v>
      </c>
      <c r="G14" s="38" t="s">
        <v>287</v>
      </c>
      <c r="H14" s="39" t="s">
        <v>288</v>
      </c>
      <c r="I14" s="38" t="s">
        <v>287</v>
      </c>
      <c r="J14" s="39" t="s">
        <v>288</v>
      </c>
      <c r="K14" s="38" t="s">
        <v>287</v>
      </c>
      <c r="L14" s="39" t="s">
        <v>288</v>
      </c>
    </row>
    <row r="15" spans="1:12" ht="15" thickBot="1">
      <c r="A15" s="62" t="s">
        <v>123</v>
      </c>
      <c r="B15" s="10" t="s">
        <v>284</v>
      </c>
      <c r="C15" s="95">
        <f>(('36 -COSTOS OPERATIVOS'!E15)/('36 -COSTOS OPERATIVOS'!C15)-1)</f>
        <v>1.8999999999999906E-2</v>
      </c>
      <c r="D15" s="85">
        <f>(('36 -COSTOS OPERATIVOS'!F15)/('36 -COSTOS OPERATIVOS'!D15)-1)</f>
        <v>1.4999999999999902E-2</v>
      </c>
      <c r="E15" s="95">
        <f>(('36 -COSTOS OPERATIVOS'!G15)/('36 -COSTOS OPERATIVOS'!E15)-1)</f>
        <v>1.8999999999999906E-2</v>
      </c>
      <c r="F15" s="85">
        <f>(('36 -COSTOS OPERATIVOS'!H15)/('36 -COSTOS OPERATIVOS'!F15)-1)</f>
        <v>1.4999999999999902E-2</v>
      </c>
      <c r="G15" s="95">
        <f>(('36 -COSTOS OPERATIVOS'!I15)/('36 -COSTOS OPERATIVOS'!G15)-1)</f>
        <v>1.9000000000000128E-2</v>
      </c>
      <c r="H15" s="85">
        <f>(('36 -COSTOS OPERATIVOS'!J15)/('36 -COSTOS OPERATIVOS'!H15)-1)</f>
        <v>1.4999999999999902E-2</v>
      </c>
      <c r="I15" s="95">
        <f>(('36 -COSTOS OPERATIVOS'!K15)/('36 -COSTOS OPERATIVOS'!I15)-1)</f>
        <v>1.8999999999999906E-2</v>
      </c>
      <c r="J15" s="85">
        <f>(('36 -COSTOS OPERATIVOS'!L15)/('36 -COSTOS OPERATIVOS'!J15)-1)</f>
        <v>1.5000000000000124E-2</v>
      </c>
      <c r="K15" s="95" t="e">
        <f>(('36 -COSTOS OPERATIVOS'!#REF!)/('36 -COSTOS OPERATIVOS'!K15)-1)</f>
        <v>#REF!</v>
      </c>
      <c r="L15" s="85" t="e">
        <f>(('36 -COSTOS OPERATIVOS'!#REF!)/('36 -COSTOS OPERATIVOS'!L15)-1)</f>
        <v>#REF!</v>
      </c>
    </row>
    <row r="16" spans="1:12">
      <c r="A16" s="63" t="s">
        <v>122</v>
      </c>
      <c r="B16" s="15" t="s">
        <v>9</v>
      </c>
      <c r="C16" s="95">
        <f>(('36 -COSTOS OPERATIVOS'!E16)/('36 -COSTOS OPERATIVOS'!C16)-1)</f>
        <v>1.8999999999999906E-2</v>
      </c>
      <c r="D16" s="85">
        <f>(('36 -COSTOS OPERATIVOS'!F16)/('36 -COSTOS OPERATIVOS'!D16)-1)</f>
        <v>1.4999999999999902E-2</v>
      </c>
      <c r="E16" s="95">
        <f>(('36 -COSTOS OPERATIVOS'!G16)/('36 -COSTOS OPERATIVOS'!E16)-1)</f>
        <v>1.9000000000000128E-2</v>
      </c>
      <c r="F16" s="85">
        <f>(('36 -COSTOS OPERATIVOS'!H16)/('36 -COSTOS OPERATIVOS'!F16)-1)</f>
        <v>1.4999999999999902E-2</v>
      </c>
      <c r="G16" s="95">
        <f>(('36 -COSTOS OPERATIVOS'!I16)/('36 -COSTOS OPERATIVOS'!G16)-1)</f>
        <v>1.9000000000000128E-2</v>
      </c>
      <c r="H16" s="85">
        <f>(('36 -COSTOS OPERATIVOS'!J16)/('36 -COSTOS OPERATIVOS'!H16)-1)</f>
        <v>1.4999999999999902E-2</v>
      </c>
      <c r="I16" s="95">
        <f>(('36 -COSTOS OPERATIVOS'!K16)/('36 -COSTOS OPERATIVOS'!I16)-1)</f>
        <v>1.8999999999999906E-2</v>
      </c>
      <c r="J16" s="85">
        <f>(('36 -COSTOS OPERATIVOS'!L16)/('36 -COSTOS OPERATIVOS'!J16)-1)</f>
        <v>1.4999999999999902E-2</v>
      </c>
      <c r="K16" s="95" t="e">
        <f>(('36 -COSTOS OPERATIVOS'!#REF!)/('36 -COSTOS OPERATIVOS'!K16)-1)</f>
        <v>#REF!</v>
      </c>
      <c r="L16" s="85" t="e">
        <f>(('36 -COSTOS OPERATIVOS'!#REF!)/('36 -COSTOS OPERATIVOS'!L16)-1)</f>
        <v>#REF!</v>
      </c>
    </row>
    <row r="17" spans="1:12">
      <c r="A17" s="64" t="s">
        <v>121</v>
      </c>
      <c r="B17" s="20" t="s">
        <v>10</v>
      </c>
      <c r="C17" s="95">
        <f>(('36 -COSTOS OPERATIVOS'!E17)/('36 -COSTOS OPERATIVOS'!C17)-1)</f>
        <v>1.8999999999999906E-2</v>
      </c>
      <c r="D17" s="85" t="e">
        <f>(('36 -COSTOS OPERATIVOS'!F17)/('36 -COSTOS OPERATIVOS'!D17)-1)</f>
        <v>#DIV/0!</v>
      </c>
      <c r="E17" s="95">
        <f>(('36 -COSTOS OPERATIVOS'!G17)/('36 -COSTOS OPERATIVOS'!E17)-1)</f>
        <v>1.8999999999999906E-2</v>
      </c>
      <c r="F17" s="85" t="e">
        <f>(('36 -COSTOS OPERATIVOS'!H17)/('36 -COSTOS OPERATIVOS'!F17)-1)</f>
        <v>#DIV/0!</v>
      </c>
      <c r="G17" s="95">
        <f>(('36 -COSTOS OPERATIVOS'!I17)/('36 -COSTOS OPERATIVOS'!G17)-1)</f>
        <v>1.9000000000000128E-2</v>
      </c>
      <c r="H17" s="85" t="e">
        <f>(('36 -COSTOS OPERATIVOS'!J17)/('36 -COSTOS OPERATIVOS'!H17)-1)</f>
        <v>#DIV/0!</v>
      </c>
      <c r="I17" s="95">
        <f>(('36 -COSTOS OPERATIVOS'!K17)/('36 -COSTOS OPERATIVOS'!I17)-1)</f>
        <v>1.8999999999999906E-2</v>
      </c>
      <c r="J17" s="85" t="e">
        <f>(('36 -COSTOS OPERATIVOS'!L17)/('36 -COSTOS OPERATIVOS'!J17)-1)</f>
        <v>#DIV/0!</v>
      </c>
      <c r="K17" s="95" t="e">
        <f>(('36 -COSTOS OPERATIVOS'!#REF!)/('36 -COSTOS OPERATIVOS'!K17)-1)</f>
        <v>#REF!</v>
      </c>
      <c r="L17" s="85" t="e">
        <f>(('36 -COSTOS OPERATIVOS'!#REF!)/('36 -COSTOS OPERATIVOS'!L17)-1)</f>
        <v>#REF!</v>
      </c>
    </row>
    <row r="18" spans="1:12">
      <c r="A18" s="64" t="s">
        <v>103</v>
      </c>
      <c r="B18" s="21" t="s">
        <v>11</v>
      </c>
      <c r="C18" s="95">
        <f>(('36 -COSTOS OPERATIVOS'!E18)/('36 -COSTOS OPERATIVOS'!C18)-1)</f>
        <v>1.8999999999999906E-2</v>
      </c>
      <c r="D18" s="85" t="e">
        <f>(('36 -COSTOS OPERATIVOS'!F18)/('36 -COSTOS OPERATIVOS'!D18)-1)</f>
        <v>#DIV/0!</v>
      </c>
      <c r="E18" s="95">
        <f>(('36 -COSTOS OPERATIVOS'!G18)/('36 -COSTOS OPERATIVOS'!E18)-1)</f>
        <v>1.8999999999999906E-2</v>
      </c>
      <c r="F18" s="85" t="e">
        <f>(('36 -COSTOS OPERATIVOS'!H18)/('36 -COSTOS OPERATIVOS'!F18)-1)</f>
        <v>#DIV/0!</v>
      </c>
      <c r="G18" s="95">
        <f>(('36 -COSTOS OPERATIVOS'!I18)/('36 -COSTOS OPERATIVOS'!G18)-1)</f>
        <v>1.8999999999999906E-2</v>
      </c>
      <c r="H18" s="85" t="e">
        <f>(('36 -COSTOS OPERATIVOS'!J18)/('36 -COSTOS OPERATIVOS'!H18)-1)</f>
        <v>#DIV/0!</v>
      </c>
      <c r="I18" s="95">
        <f>(('36 -COSTOS OPERATIVOS'!K18)/('36 -COSTOS OPERATIVOS'!I18)-1)</f>
        <v>1.8999999999999906E-2</v>
      </c>
      <c r="J18" s="85" t="e">
        <f>(('36 -COSTOS OPERATIVOS'!L18)/('36 -COSTOS OPERATIVOS'!J18)-1)</f>
        <v>#DIV/0!</v>
      </c>
      <c r="K18" s="95" t="e">
        <f>(('36 -COSTOS OPERATIVOS'!#REF!)/('36 -COSTOS OPERATIVOS'!K18)-1)</f>
        <v>#REF!</v>
      </c>
      <c r="L18" s="85" t="e">
        <f>(('36 -COSTOS OPERATIVOS'!#REF!)/('36 -COSTOS OPERATIVOS'!L18)-1)</f>
        <v>#REF!</v>
      </c>
    </row>
    <row r="19" spans="1:12">
      <c r="A19" s="65" t="s">
        <v>104</v>
      </c>
      <c r="B19" s="22" t="s">
        <v>12</v>
      </c>
      <c r="C19" s="95" t="e">
        <f>(('36 -COSTOS OPERATIVOS'!E19)/('36 -COSTOS OPERATIVOS'!C19)-1)</f>
        <v>#DIV/0!</v>
      </c>
      <c r="D19" s="85" t="e">
        <f>(('36 -COSTOS OPERATIVOS'!F19)/('36 -COSTOS OPERATIVOS'!D19)-1)</f>
        <v>#DIV/0!</v>
      </c>
      <c r="E19" s="95" t="e">
        <f>(('36 -COSTOS OPERATIVOS'!G19)/('36 -COSTOS OPERATIVOS'!E19)-1)</f>
        <v>#DIV/0!</v>
      </c>
      <c r="F19" s="85" t="e">
        <f>(('36 -COSTOS OPERATIVOS'!H19)/('36 -COSTOS OPERATIVOS'!F19)-1)</f>
        <v>#DIV/0!</v>
      </c>
      <c r="G19" s="95" t="e">
        <f>(('36 -COSTOS OPERATIVOS'!I19)/('36 -COSTOS OPERATIVOS'!G19)-1)</f>
        <v>#DIV/0!</v>
      </c>
      <c r="H19" s="85" t="e">
        <f>(('36 -COSTOS OPERATIVOS'!J19)/('36 -COSTOS OPERATIVOS'!H19)-1)</f>
        <v>#DIV/0!</v>
      </c>
      <c r="I19" s="95" t="e">
        <f>(('36 -COSTOS OPERATIVOS'!K19)/('36 -COSTOS OPERATIVOS'!I19)-1)</f>
        <v>#DIV/0!</v>
      </c>
      <c r="J19" s="85" t="e">
        <f>(('36 -COSTOS OPERATIVOS'!L19)/('36 -COSTOS OPERATIVOS'!J19)-1)</f>
        <v>#DIV/0!</v>
      </c>
      <c r="K19" s="95" t="e">
        <f>(('36 -COSTOS OPERATIVOS'!#REF!)/('36 -COSTOS OPERATIVOS'!K19)-1)</f>
        <v>#REF!</v>
      </c>
      <c r="L19" s="85" t="e">
        <f>(('36 -COSTOS OPERATIVOS'!#REF!)/('36 -COSTOS OPERATIVOS'!L19)-1)</f>
        <v>#REF!</v>
      </c>
    </row>
    <row r="20" spans="1:12">
      <c r="A20" s="64" t="s">
        <v>105</v>
      </c>
      <c r="B20" s="21" t="s">
        <v>13</v>
      </c>
      <c r="C20" s="95" t="e">
        <f>(('36 -COSTOS OPERATIVOS'!E20)/('36 -COSTOS OPERATIVOS'!C20)-1)</f>
        <v>#DIV/0!</v>
      </c>
      <c r="D20" s="85" t="e">
        <f>(('36 -COSTOS OPERATIVOS'!F20)/('36 -COSTOS OPERATIVOS'!D20)-1)</f>
        <v>#DIV/0!</v>
      </c>
      <c r="E20" s="95" t="e">
        <f>(('36 -COSTOS OPERATIVOS'!G20)/('36 -COSTOS OPERATIVOS'!E20)-1)</f>
        <v>#DIV/0!</v>
      </c>
      <c r="F20" s="85" t="e">
        <f>(('36 -COSTOS OPERATIVOS'!H20)/('36 -COSTOS OPERATIVOS'!F20)-1)</f>
        <v>#DIV/0!</v>
      </c>
      <c r="G20" s="95" t="e">
        <f>(('36 -COSTOS OPERATIVOS'!I20)/('36 -COSTOS OPERATIVOS'!G20)-1)</f>
        <v>#DIV/0!</v>
      </c>
      <c r="H20" s="85" t="e">
        <f>(('36 -COSTOS OPERATIVOS'!J20)/('36 -COSTOS OPERATIVOS'!H20)-1)</f>
        <v>#DIV/0!</v>
      </c>
      <c r="I20" s="95" t="e">
        <f>(('36 -COSTOS OPERATIVOS'!K20)/('36 -COSTOS OPERATIVOS'!I20)-1)</f>
        <v>#DIV/0!</v>
      </c>
      <c r="J20" s="85" t="e">
        <f>(('36 -COSTOS OPERATIVOS'!L20)/('36 -COSTOS OPERATIVOS'!J20)-1)</f>
        <v>#DIV/0!</v>
      </c>
      <c r="K20" s="95" t="e">
        <f>(('36 -COSTOS OPERATIVOS'!#REF!)/('36 -COSTOS OPERATIVOS'!K20)-1)</f>
        <v>#REF!</v>
      </c>
      <c r="L20" s="85" t="e">
        <f>(('36 -COSTOS OPERATIVOS'!#REF!)/('36 -COSTOS OPERATIVOS'!L20)-1)</f>
        <v>#REF!</v>
      </c>
    </row>
    <row r="21" spans="1:12">
      <c r="A21" s="64" t="s">
        <v>106</v>
      </c>
      <c r="B21" s="21" t="s">
        <v>14</v>
      </c>
      <c r="C21" s="95" t="e">
        <f>(('36 -COSTOS OPERATIVOS'!E21)/('36 -COSTOS OPERATIVOS'!C21)-1)</f>
        <v>#DIV/0!</v>
      </c>
      <c r="D21" s="85" t="e">
        <f>(('36 -COSTOS OPERATIVOS'!F21)/('36 -COSTOS OPERATIVOS'!D21)-1)</f>
        <v>#DIV/0!</v>
      </c>
      <c r="E21" s="95" t="e">
        <f>(('36 -COSTOS OPERATIVOS'!G21)/('36 -COSTOS OPERATIVOS'!E21)-1)</f>
        <v>#DIV/0!</v>
      </c>
      <c r="F21" s="85" t="e">
        <f>(('36 -COSTOS OPERATIVOS'!H21)/('36 -COSTOS OPERATIVOS'!F21)-1)</f>
        <v>#DIV/0!</v>
      </c>
      <c r="G21" s="95" t="e">
        <f>(('36 -COSTOS OPERATIVOS'!I21)/('36 -COSTOS OPERATIVOS'!G21)-1)</f>
        <v>#DIV/0!</v>
      </c>
      <c r="H21" s="85" t="e">
        <f>(('36 -COSTOS OPERATIVOS'!J21)/('36 -COSTOS OPERATIVOS'!H21)-1)</f>
        <v>#DIV/0!</v>
      </c>
      <c r="I21" s="95" t="e">
        <f>(('36 -COSTOS OPERATIVOS'!K21)/('36 -COSTOS OPERATIVOS'!I21)-1)</f>
        <v>#DIV/0!</v>
      </c>
      <c r="J21" s="85" t="e">
        <f>(('36 -COSTOS OPERATIVOS'!L21)/('36 -COSTOS OPERATIVOS'!J21)-1)</f>
        <v>#DIV/0!</v>
      </c>
      <c r="K21" s="95" t="e">
        <f>(('36 -COSTOS OPERATIVOS'!#REF!)/('36 -COSTOS OPERATIVOS'!K21)-1)</f>
        <v>#REF!</v>
      </c>
      <c r="L21" s="85" t="e">
        <f>(('36 -COSTOS OPERATIVOS'!#REF!)/('36 -COSTOS OPERATIVOS'!L21)-1)</f>
        <v>#REF!</v>
      </c>
    </row>
    <row r="22" spans="1:12">
      <c r="A22" s="64" t="s">
        <v>107</v>
      </c>
      <c r="B22" s="21" t="s">
        <v>15</v>
      </c>
      <c r="C22" s="95" t="e">
        <f>(('36 -COSTOS OPERATIVOS'!E22)/('36 -COSTOS OPERATIVOS'!C22)-1)</f>
        <v>#DIV/0!</v>
      </c>
      <c r="D22" s="85" t="e">
        <f>(('36 -COSTOS OPERATIVOS'!F22)/('36 -COSTOS OPERATIVOS'!D22)-1)</f>
        <v>#DIV/0!</v>
      </c>
      <c r="E22" s="95" t="e">
        <f>(('36 -COSTOS OPERATIVOS'!G22)/('36 -COSTOS OPERATIVOS'!E22)-1)</f>
        <v>#DIV/0!</v>
      </c>
      <c r="F22" s="85" t="e">
        <f>(('36 -COSTOS OPERATIVOS'!H22)/('36 -COSTOS OPERATIVOS'!F22)-1)</f>
        <v>#DIV/0!</v>
      </c>
      <c r="G22" s="95" t="e">
        <f>(('36 -COSTOS OPERATIVOS'!I22)/('36 -COSTOS OPERATIVOS'!G22)-1)</f>
        <v>#DIV/0!</v>
      </c>
      <c r="H22" s="85" t="e">
        <f>(('36 -COSTOS OPERATIVOS'!J22)/('36 -COSTOS OPERATIVOS'!H22)-1)</f>
        <v>#DIV/0!</v>
      </c>
      <c r="I22" s="95" t="e">
        <f>(('36 -COSTOS OPERATIVOS'!K22)/('36 -COSTOS OPERATIVOS'!I22)-1)</f>
        <v>#DIV/0!</v>
      </c>
      <c r="J22" s="85" t="e">
        <f>(('36 -COSTOS OPERATIVOS'!L22)/('36 -COSTOS OPERATIVOS'!J22)-1)</f>
        <v>#DIV/0!</v>
      </c>
      <c r="K22" s="95" t="e">
        <f>(('36 -COSTOS OPERATIVOS'!#REF!)/('36 -COSTOS OPERATIVOS'!K22)-1)</f>
        <v>#REF!</v>
      </c>
      <c r="L22" s="85" t="e">
        <f>(('36 -COSTOS OPERATIVOS'!#REF!)/('36 -COSTOS OPERATIVOS'!L22)-1)</f>
        <v>#REF!</v>
      </c>
    </row>
    <row r="23" spans="1:12">
      <c r="A23" s="64" t="s">
        <v>108</v>
      </c>
      <c r="B23" s="22" t="s">
        <v>16</v>
      </c>
      <c r="C23" s="95" t="e">
        <f>(('36 -COSTOS OPERATIVOS'!E23)/('36 -COSTOS OPERATIVOS'!C23)-1)</f>
        <v>#DIV/0!</v>
      </c>
      <c r="D23" s="85" t="e">
        <f>(('36 -COSTOS OPERATIVOS'!F23)/('36 -COSTOS OPERATIVOS'!D23)-1)</f>
        <v>#DIV/0!</v>
      </c>
      <c r="E23" s="95" t="e">
        <f>(('36 -COSTOS OPERATIVOS'!G23)/('36 -COSTOS OPERATIVOS'!E23)-1)</f>
        <v>#DIV/0!</v>
      </c>
      <c r="F23" s="85" t="e">
        <f>(('36 -COSTOS OPERATIVOS'!H23)/('36 -COSTOS OPERATIVOS'!F23)-1)</f>
        <v>#DIV/0!</v>
      </c>
      <c r="G23" s="95" t="e">
        <f>(('36 -COSTOS OPERATIVOS'!I23)/('36 -COSTOS OPERATIVOS'!G23)-1)</f>
        <v>#DIV/0!</v>
      </c>
      <c r="H23" s="85" t="e">
        <f>(('36 -COSTOS OPERATIVOS'!J23)/('36 -COSTOS OPERATIVOS'!H23)-1)</f>
        <v>#DIV/0!</v>
      </c>
      <c r="I23" s="95" t="e">
        <f>(('36 -COSTOS OPERATIVOS'!K23)/('36 -COSTOS OPERATIVOS'!I23)-1)</f>
        <v>#DIV/0!</v>
      </c>
      <c r="J23" s="85" t="e">
        <f>(('36 -COSTOS OPERATIVOS'!L23)/('36 -COSTOS OPERATIVOS'!J23)-1)</f>
        <v>#DIV/0!</v>
      </c>
      <c r="K23" s="95" t="e">
        <f>(('36 -COSTOS OPERATIVOS'!#REF!)/('36 -COSTOS OPERATIVOS'!K23)-1)</f>
        <v>#REF!</v>
      </c>
      <c r="L23" s="85" t="e">
        <f>(('36 -COSTOS OPERATIVOS'!#REF!)/('36 -COSTOS OPERATIVOS'!L23)-1)</f>
        <v>#REF!</v>
      </c>
    </row>
    <row r="24" spans="1:12">
      <c r="A24" s="64" t="s">
        <v>109</v>
      </c>
      <c r="B24" s="22" t="s">
        <v>17</v>
      </c>
      <c r="C24" s="95" t="e">
        <f>(('36 -COSTOS OPERATIVOS'!E24)/('36 -COSTOS OPERATIVOS'!C24)-1)</f>
        <v>#DIV/0!</v>
      </c>
      <c r="D24" s="85" t="e">
        <f>(('36 -COSTOS OPERATIVOS'!F24)/('36 -COSTOS OPERATIVOS'!D24)-1)</f>
        <v>#DIV/0!</v>
      </c>
      <c r="E24" s="95" t="e">
        <f>(('36 -COSTOS OPERATIVOS'!G24)/('36 -COSTOS OPERATIVOS'!E24)-1)</f>
        <v>#DIV/0!</v>
      </c>
      <c r="F24" s="85" t="e">
        <f>(('36 -COSTOS OPERATIVOS'!H24)/('36 -COSTOS OPERATIVOS'!F24)-1)</f>
        <v>#DIV/0!</v>
      </c>
      <c r="G24" s="95" t="e">
        <f>(('36 -COSTOS OPERATIVOS'!I24)/('36 -COSTOS OPERATIVOS'!G24)-1)</f>
        <v>#DIV/0!</v>
      </c>
      <c r="H24" s="85" t="e">
        <f>(('36 -COSTOS OPERATIVOS'!J24)/('36 -COSTOS OPERATIVOS'!H24)-1)</f>
        <v>#DIV/0!</v>
      </c>
      <c r="I24" s="95" t="e">
        <f>(('36 -COSTOS OPERATIVOS'!K24)/('36 -COSTOS OPERATIVOS'!I24)-1)</f>
        <v>#DIV/0!</v>
      </c>
      <c r="J24" s="85" t="e">
        <f>(('36 -COSTOS OPERATIVOS'!L24)/('36 -COSTOS OPERATIVOS'!J24)-1)</f>
        <v>#DIV/0!</v>
      </c>
      <c r="K24" s="95" t="e">
        <f>(('36 -COSTOS OPERATIVOS'!#REF!)/('36 -COSTOS OPERATIVOS'!K24)-1)</f>
        <v>#REF!</v>
      </c>
      <c r="L24" s="85" t="e">
        <f>(('36 -COSTOS OPERATIVOS'!#REF!)/('36 -COSTOS OPERATIVOS'!L24)-1)</f>
        <v>#REF!</v>
      </c>
    </row>
    <row r="25" spans="1:12">
      <c r="A25" s="64" t="s">
        <v>109</v>
      </c>
      <c r="B25" s="22" t="s">
        <v>18</v>
      </c>
      <c r="C25" s="95">
        <f>(('36 -COSTOS OPERATIVOS'!E25)/('36 -COSTOS OPERATIVOS'!C25)-1)</f>
        <v>1.8999999999999906E-2</v>
      </c>
      <c r="D25" s="85" t="e">
        <f>(('36 -COSTOS OPERATIVOS'!F25)/('36 -COSTOS OPERATIVOS'!D25)-1)</f>
        <v>#DIV/0!</v>
      </c>
      <c r="E25" s="95">
        <f>(('36 -COSTOS OPERATIVOS'!G25)/('36 -COSTOS OPERATIVOS'!E25)-1)</f>
        <v>1.9000000000000128E-2</v>
      </c>
      <c r="F25" s="85" t="e">
        <f>(('36 -COSTOS OPERATIVOS'!H25)/('36 -COSTOS OPERATIVOS'!F25)-1)</f>
        <v>#DIV/0!</v>
      </c>
      <c r="G25" s="95">
        <f>(('36 -COSTOS OPERATIVOS'!I25)/('36 -COSTOS OPERATIVOS'!G25)-1)</f>
        <v>1.9000000000000128E-2</v>
      </c>
      <c r="H25" s="85" t="e">
        <f>(('36 -COSTOS OPERATIVOS'!J25)/('36 -COSTOS OPERATIVOS'!H25)-1)</f>
        <v>#DIV/0!</v>
      </c>
      <c r="I25" s="95">
        <f>(('36 -COSTOS OPERATIVOS'!K25)/('36 -COSTOS OPERATIVOS'!I25)-1)</f>
        <v>1.8999999999999906E-2</v>
      </c>
      <c r="J25" s="85" t="e">
        <f>(('36 -COSTOS OPERATIVOS'!L25)/('36 -COSTOS OPERATIVOS'!J25)-1)</f>
        <v>#DIV/0!</v>
      </c>
      <c r="K25" s="95" t="e">
        <f>(('36 -COSTOS OPERATIVOS'!#REF!)/('36 -COSTOS OPERATIVOS'!K25)-1)</f>
        <v>#REF!</v>
      </c>
      <c r="L25" s="85" t="e">
        <f>(('36 -COSTOS OPERATIVOS'!#REF!)/('36 -COSTOS OPERATIVOS'!L25)-1)</f>
        <v>#REF!</v>
      </c>
    </row>
    <row r="26" spans="1:12">
      <c r="A26" s="64" t="s">
        <v>110</v>
      </c>
      <c r="B26" s="21" t="s">
        <v>19</v>
      </c>
      <c r="C26" s="95">
        <f>(('36 -COSTOS OPERATIVOS'!E26)/('36 -COSTOS OPERATIVOS'!C26)-1)</f>
        <v>1.8999999999999906E-2</v>
      </c>
      <c r="D26" s="85" t="e">
        <f>(('36 -COSTOS OPERATIVOS'!F26)/('36 -COSTOS OPERATIVOS'!D26)-1)</f>
        <v>#DIV/0!</v>
      </c>
      <c r="E26" s="95">
        <f>(('36 -COSTOS OPERATIVOS'!G26)/('36 -COSTOS OPERATIVOS'!E26)-1)</f>
        <v>1.8999999999999906E-2</v>
      </c>
      <c r="F26" s="85" t="e">
        <f>(('36 -COSTOS OPERATIVOS'!H26)/('36 -COSTOS OPERATIVOS'!F26)-1)</f>
        <v>#DIV/0!</v>
      </c>
      <c r="G26" s="95">
        <f>(('36 -COSTOS OPERATIVOS'!I26)/('36 -COSTOS OPERATIVOS'!G26)-1)</f>
        <v>1.8999999999999906E-2</v>
      </c>
      <c r="H26" s="85" t="e">
        <f>(('36 -COSTOS OPERATIVOS'!J26)/('36 -COSTOS OPERATIVOS'!H26)-1)</f>
        <v>#DIV/0!</v>
      </c>
      <c r="I26" s="95">
        <f>(('36 -COSTOS OPERATIVOS'!K26)/('36 -COSTOS OPERATIVOS'!I26)-1)</f>
        <v>1.8999999999999906E-2</v>
      </c>
      <c r="J26" s="85" t="e">
        <f>(('36 -COSTOS OPERATIVOS'!L26)/('36 -COSTOS OPERATIVOS'!J26)-1)</f>
        <v>#DIV/0!</v>
      </c>
      <c r="K26" s="95" t="e">
        <f>(('36 -COSTOS OPERATIVOS'!#REF!)/('36 -COSTOS OPERATIVOS'!K26)-1)</f>
        <v>#REF!</v>
      </c>
      <c r="L26" s="85" t="e">
        <f>(('36 -COSTOS OPERATIVOS'!#REF!)/('36 -COSTOS OPERATIVOS'!L26)-1)</f>
        <v>#REF!</v>
      </c>
    </row>
    <row r="27" spans="1:12">
      <c r="A27" s="64" t="s">
        <v>111</v>
      </c>
      <c r="B27" s="21" t="s">
        <v>20</v>
      </c>
      <c r="C27" s="95">
        <f>(('36 -COSTOS OPERATIVOS'!E27)/('36 -COSTOS OPERATIVOS'!C27)-1)</f>
        <v>1.8999999999999906E-2</v>
      </c>
      <c r="D27" s="85" t="e">
        <f>(('36 -COSTOS OPERATIVOS'!F27)/('36 -COSTOS OPERATIVOS'!D27)-1)</f>
        <v>#DIV/0!</v>
      </c>
      <c r="E27" s="95">
        <f>(('36 -COSTOS OPERATIVOS'!G27)/('36 -COSTOS OPERATIVOS'!E27)-1)</f>
        <v>1.8999999999999906E-2</v>
      </c>
      <c r="F27" s="85" t="e">
        <f>(('36 -COSTOS OPERATIVOS'!H27)/('36 -COSTOS OPERATIVOS'!F27)-1)</f>
        <v>#DIV/0!</v>
      </c>
      <c r="G27" s="95">
        <f>(('36 -COSTOS OPERATIVOS'!I27)/('36 -COSTOS OPERATIVOS'!G27)-1)</f>
        <v>1.9000000000000128E-2</v>
      </c>
      <c r="H27" s="85" t="e">
        <f>(('36 -COSTOS OPERATIVOS'!J27)/('36 -COSTOS OPERATIVOS'!H27)-1)</f>
        <v>#DIV/0!</v>
      </c>
      <c r="I27" s="95">
        <f>(('36 -COSTOS OPERATIVOS'!K27)/('36 -COSTOS OPERATIVOS'!I27)-1)</f>
        <v>1.8999999999999906E-2</v>
      </c>
      <c r="J27" s="85" t="e">
        <f>(('36 -COSTOS OPERATIVOS'!L27)/('36 -COSTOS OPERATIVOS'!J27)-1)</f>
        <v>#DIV/0!</v>
      </c>
      <c r="K27" s="95" t="e">
        <f>(('36 -COSTOS OPERATIVOS'!#REF!)/('36 -COSTOS OPERATIVOS'!K27)-1)</f>
        <v>#REF!</v>
      </c>
      <c r="L27" s="85" t="e">
        <f>(('36 -COSTOS OPERATIVOS'!#REF!)/('36 -COSTOS OPERATIVOS'!L27)-1)</f>
        <v>#REF!</v>
      </c>
    </row>
    <row r="28" spans="1:12">
      <c r="A28" s="64" t="s">
        <v>112</v>
      </c>
      <c r="B28" s="21" t="s">
        <v>21</v>
      </c>
      <c r="C28" s="95" t="e">
        <f>(('36 -COSTOS OPERATIVOS'!E28)/('36 -COSTOS OPERATIVOS'!C28)-1)</f>
        <v>#DIV/0!</v>
      </c>
      <c r="D28" s="85" t="e">
        <f>(('36 -COSTOS OPERATIVOS'!F28)/('36 -COSTOS OPERATIVOS'!D28)-1)</f>
        <v>#DIV/0!</v>
      </c>
      <c r="E28" s="95" t="e">
        <f>(('36 -COSTOS OPERATIVOS'!G28)/('36 -COSTOS OPERATIVOS'!E28)-1)</f>
        <v>#DIV/0!</v>
      </c>
      <c r="F28" s="85" t="e">
        <f>(('36 -COSTOS OPERATIVOS'!H28)/('36 -COSTOS OPERATIVOS'!F28)-1)</f>
        <v>#DIV/0!</v>
      </c>
      <c r="G28" s="95" t="e">
        <f>(('36 -COSTOS OPERATIVOS'!I28)/('36 -COSTOS OPERATIVOS'!G28)-1)</f>
        <v>#DIV/0!</v>
      </c>
      <c r="H28" s="85" t="e">
        <f>(('36 -COSTOS OPERATIVOS'!J28)/('36 -COSTOS OPERATIVOS'!H28)-1)</f>
        <v>#DIV/0!</v>
      </c>
      <c r="I28" s="95" t="e">
        <f>(('36 -COSTOS OPERATIVOS'!K28)/('36 -COSTOS OPERATIVOS'!I28)-1)</f>
        <v>#DIV/0!</v>
      </c>
      <c r="J28" s="85" t="e">
        <f>(('36 -COSTOS OPERATIVOS'!L28)/('36 -COSTOS OPERATIVOS'!J28)-1)</f>
        <v>#DIV/0!</v>
      </c>
      <c r="K28" s="95" t="e">
        <f>(('36 -COSTOS OPERATIVOS'!#REF!)/('36 -COSTOS OPERATIVOS'!K28)-1)</f>
        <v>#REF!</v>
      </c>
      <c r="L28" s="85" t="e">
        <f>(('36 -COSTOS OPERATIVOS'!#REF!)/('36 -COSTOS OPERATIVOS'!L28)-1)</f>
        <v>#REF!</v>
      </c>
    </row>
    <row r="29" spans="1:12">
      <c r="A29" s="64" t="s">
        <v>113</v>
      </c>
      <c r="B29" s="21" t="s">
        <v>22</v>
      </c>
      <c r="C29" s="95" t="e">
        <f>(('36 -COSTOS OPERATIVOS'!E29)/('36 -COSTOS OPERATIVOS'!C29)-1)</f>
        <v>#DIV/0!</v>
      </c>
      <c r="D29" s="85" t="e">
        <f>(('36 -COSTOS OPERATIVOS'!F29)/('36 -COSTOS OPERATIVOS'!D29)-1)</f>
        <v>#DIV/0!</v>
      </c>
      <c r="E29" s="95" t="e">
        <f>(('36 -COSTOS OPERATIVOS'!G29)/('36 -COSTOS OPERATIVOS'!E29)-1)</f>
        <v>#DIV/0!</v>
      </c>
      <c r="F29" s="85" t="e">
        <f>(('36 -COSTOS OPERATIVOS'!H29)/('36 -COSTOS OPERATIVOS'!F29)-1)</f>
        <v>#DIV/0!</v>
      </c>
      <c r="G29" s="95" t="e">
        <f>(('36 -COSTOS OPERATIVOS'!I29)/('36 -COSTOS OPERATIVOS'!G29)-1)</f>
        <v>#DIV/0!</v>
      </c>
      <c r="H29" s="85" t="e">
        <f>(('36 -COSTOS OPERATIVOS'!J29)/('36 -COSTOS OPERATIVOS'!H29)-1)</f>
        <v>#DIV/0!</v>
      </c>
      <c r="I29" s="95" t="e">
        <f>(('36 -COSTOS OPERATIVOS'!K29)/('36 -COSTOS OPERATIVOS'!I29)-1)</f>
        <v>#DIV/0!</v>
      </c>
      <c r="J29" s="85" t="e">
        <f>(('36 -COSTOS OPERATIVOS'!L29)/('36 -COSTOS OPERATIVOS'!J29)-1)</f>
        <v>#DIV/0!</v>
      </c>
      <c r="K29" s="95" t="e">
        <f>(('36 -COSTOS OPERATIVOS'!#REF!)/('36 -COSTOS OPERATIVOS'!K29)-1)</f>
        <v>#REF!</v>
      </c>
      <c r="L29" s="85" t="e">
        <f>(('36 -COSTOS OPERATIVOS'!#REF!)/('36 -COSTOS OPERATIVOS'!L29)-1)</f>
        <v>#REF!</v>
      </c>
    </row>
    <row r="30" spans="1:12">
      <c r="A30" s="65"/>
      <c r="B30" s="23" t="s">
        <v>23</v>
      </c>
      <c r="C30" s="95" t="e">
        <f>(('36 -COSTOS OPERATIVOS'!#REF!)/('36 -COSTOS OPERATIVOS'!#REF!)-1)</f>
        <v>#REF!</v>
      </c>
      <c r="D30" s="85" t="e">
        <f>(('36 -COSTOS OPERATIVOS'!#REF!)/('36 -COSTOS OPERATIVOS'!#REF!)-1)</f>
        <v>#REF!</v>
      </c>
      <c r="E30" s="95" t="e">
        <f>(('36 -COSTOS OPERATIVOS'!#REF!)/('36 -COSTOS OPERATIVOS'!#REF!)-1)</f>
        <v>#REF!</v>
      </c>
      <c r="F30" s="85" t="e">
        <f>(('36 -COSTOS OPERATIVOS'!#REF!)/('36 -COSTOS OPERATIVOS'!#REF!)-1)</f>
        <v>#REF!</v>
      </c>
      <c r="G30" s="95" t="e">
        <f>(('36 -COSTOS OPERATIVOS'!#REF!)/('36 -COSTOS OPERATIVOS'!#REF!)-1)</f>
        <v>#REF!</v>
      </c>
      <c r="H30" s="85" t="e">
        <f>(('36 -COSTOS OPERATIVOS'!#REF!)/('36 -COSTOS OPERATIVOS'!#REF!)-1)</f>
        <v>#REF!</v>
      </c>
      <c r="I30" s="95" t="e">
        <f>(('36 -COSTOS OPERATIVOS'!#REF!)/('36 -COSTOS OPERATIVOS'!#REF!)-1)</f>
        <v>#REF!</v>
      </c>
      <c r="J30" s="85" t="e">
        <f>(('36 -COSTOS OPERATIVOS'!#REF!)/('36 -COSTOS OPERATIVOS'!#REF!)-1)</f>
        <v>#REF!</v>
      </c>
      <c r="K30" s="95" t="e">
        <f>(('36 -COSTOS OPERATIVOS'!#REF!)/('36 -COSTOS OPERATIVOS'!#REF!)-1)</f>
        <v>#REF!</v>
      </c>
      <c r="L30" s="85" t="e">
        <f>(('36 -COSTOS OPERATIVOS'!#REF!)/('36 -COSTOS OPERATIVOS'!#REF!)-1)</f>
        <v>#REF!</v>
      </c>
    </row>
    <row r="31" spans="1:12">
      <c r="A31" s="65"/>
      <c r="B31" s="23" t="s">
        <v>23</v>
      </c>
      <c r="C31" s="95" t="e">
        <f>(('36 -COSTOS OPERATIVOS'!E30)/('36 -COSTOS OPERATIVOS'!C30)-1)</f>
        <v>#DIV/0!</v>
      </c>
      <c r="D31" s="85" t="e">
        <f>(('36 -COSTOS OPERATIVOS'!F30)/('36 -COSTOS OPERATIVOS'!D30)-1)</f>
        <v>#DIV/0!</v>
      </c>
      <c r="E31" s="95" t="e">
        <f>(('36 -COSTOS OPERATIVOS'!G30)/('36 -COSTOS OPERATIVOS'!E30)-1)</f>
        <v>#DIV/0!</v>
      </c>
      <c r="F31" s="85" t="e">
        <f>(('36 -COSTOS OPERATIVOS'!H30)/('36 -COSTOS OPERATIVOS'!F30)-1)</f>
        <v>#DIV/0!</v>
      </c>
      <c r="G31" s="95" t="e">
        <f>(('36 -COSTOS OPERATIVOS'!I30)/('36 -COSTOS OPERATIVOS'!G30)-1)</f>
        <v>#DIV/0!</v>
      </c>
      <c r="H31" s="85" t="e">
        <f>(('36 -COSTOS OPERATIVOS'!J30)/('36 -COSTOS OPERATIVOS'!H30)-1)</f>
        <v>#DIV/0!</v>
      </c>
      <c r="I31" s="95" t="e">
        <f>(('36 -COSTOS OPERATIVOS'!K30)/('36 -COSTOS OPERATIVOS'!I30)-1)</f>
        <v>#DIV/0!</v>
      </c>
      <c r="J31" s="85" t="e">
        <f>(('36 -COSTOS OPERATIVOS'!L30)/('36 -COSTOS OPERATIVOS'!J30)-1)</f>
        <v>#DIV/0!</v>
      </c>
      <c r="K31" s="95" t="e">
        <f>(('36 -COSTOS OPERATIVOS'!#REF!)/('36 -COSTOS OPERATIVOS'!K30)-1)</f>
        <v>#REF!</v>
      </c>
      <c r="L31" s="85" t="e">
        <f>(('36 -COSTOS OPERATIVOS'!#REF!)/('36 -COSTOS OPERATIVOS'!L30)-1)</f>
        <v>#REF!</v>
      </c>
    </row>
    <row r="32" spans="1:12">
      <c r="A32" s="65"/>
      <c r="B32" s="23" t="s">
        <v>23</v>
      </c>
      <c r="C32" s="95" t="e">
        <f>(('36 -COSTOS OPERATIVOS'!E31)/('36 -COSTOS OPERATIVOS'!C31)-1)</f>
        <v>#DIV/0!</v>
      </c>
      <c r="D32" s="85" t="e">
        <f>(('36 -COSTOS OPERATIVOS'!F31)/('36 -COSTOS OPERATIVOS'!D31)-1)</f>
        <v>#DIV/0!</v>
      </c>
      <c r="E32" s="95" t="e">
        <f>(('36 -COSTOS OPERATIVOS'!G31)/('36 -COSTOS OPERATIVOS'!E31)-1)</f>
        <v>#DIV/0!</v>
      </c>
      <c r="F32" s="85" t="e">
        <f>(('36 -COSTOS OPERATIVOS'!H31)/('36 -COSTOS OPERATIVOS'!F31)-1)</f>
        <v>#DIV/0!</v>
      </c>
      <c r="G32" s="95" t="e">
        <f>(('36 -COSTOS OPERATIVOS'!I31)/('36 -COSTOS OPERATIVOS'!G31)-1)</f>
        <v>#DIV/0!</v>
      </c>
      <c r="H32" s="85" t="e">
        <f>(('36 -COSTOS OPERATIVOS'!J31)/('36 -COSTOS OPERATIVOS'!H31)-1)</f>
        <v>#DIV/0!</v>
      </c>
      <c r="I32" s="95" t="e">
        <f>(('36 -COSTOS OPERATIVOS'!K31)/('36 -COSTOS OPERATIVOS'!I31)-1)</f>
        <v>#DIV/0!</v>
      </c>
      <c r="J32" s="85" t="e">
        <f>(('36 -COSTOS OPERATIVOS'!L31)/('36 -COSTOS OPERATIVOS'!J31)-1)</f>
        <v>#DIV/0!</v>
      </c>
      <c r="K32" s="95" t="e">
        <f>(('36 -COSTOS OPERATIVOS'!#REF!)/('36 -COSTOS OPERATIVOS'!K31)-1)</f>
        <v>#REF!</v>
      </c>
      <c r="L32" s="85" t="e">
        <f>(('36 -COSTOS OPERATIVOS'!#REF!)/('36 -COSTOS OPERATIVOS'!L31)-1)</f>
        <v>#REF!</v>
      </c>
    </row>
    <row r="33" spans="1:12">
      <c r="A33" s="65"/>
      <c r="B33" s="23" t="s">
        <v>23</v>
      </c>
      <c r="C33" s="95" t="e">
        <f>(('36 -COSTOS OPERATIVOS'!E32)/('36 -COSTOS OPERATIVOS'!C32)-1)</f>
        <v>#DIV/0!</v>
      </c>
      <c r="D33" s="85" t="e">
        <f>(('36 -COSTOS OPERATIVOS'!F32)/('36 -COSTOS OPERATIVOS'!D32)-1)</f>
        <v>#DIV/0!</v>
      </c>
      <c r="E33" s="95" t="e">
        <f>(('36 -COSTOS OPERATIVOS'!G32)/('36 -COSTOS OPERATIVOS'!E32)-1)</f>
        <v>#DIV/0!</v>
      </c>
      <c r="F33" s="85" t="e">
        <f>(('36 -COSTOS OPERATIVOS'!H32)/('36 -COSTOS OPERATIVOS'!F32)-1)</f>
        <v>#DIV/0!</v>
      </c>
      <c r="G33" s="95" t="e">
        <f>(('36 -COSTOS OPERATIVOS'!I32)/('36 -COSTOS OPERATIVOS'!G32)-1)</f>
        <v>#DIV/0!</v>
      </c>
      <c r="H33" s="85" t="e">
        <f>(('36 -COSTOS OPERATIVOS'!J32)/('36 -COSTOS OPERATIVOS'!H32)-1)</f>
        <v>#DIV/0!</v>
      </c>
      <c r="I33" s="95" t="e">
        <f>(('36 -COSTOS OPERATIVOS'!K32)/('36 -COSTOS OPERATIVOS'!I32)-1)</f>
        <v>#DIV/0!</v>
      </c>
      <c r="J33" s="85" t="e">
        <f>(('36 -COSTOS OPERATIVOS'!L32)/('36 -COSTOS OPERATIVOS'!J32)-1)</f>
        <v>#DIV/0!</v>
      </c>
      <c r="K33" s="95" t="e">
        <f>(('36 -COSTOS OPERATIVOS'!#REF!)/('36 -COSTOS OPERATIVOS'!K32)-1)</f>
        <v>#REF!</v>
      </c>
      <c r="L33" s="85" t="e">
        <f>(('36 -COSTOS OPERATIVOS'!#REF!)/('36 -COSTOS OPERATIVOS'!L32)-1)</f>
        <v>#REF!</v>
      </c>
    </row>
    <row r="34" spans="1:12">
      <c r="A34" s="65"/>
      <c r="B34" s="23" t="s">
        <v>23</v>
      </c>
      <c r="C34" s="95" t="e">
        <f>(('36 -COSTOS OPERATIVOS'!E33)/('36 -COSTOS OPERATIVOS'!C33)-1)</f>
        <v>#DIV/0!</v>
      </c>
      <c r="D34" s="85" t="e">
        <f>(('36 -COSTOS OPERATIVOS'!F33)/('36 -COSTOS OPERATIVOS'!D33)-1)</f>
        <v>#DIV/0!</v>
      </c>
      <c r="E34" s="95" t="e">
        <f>(('36 -COSTOS OPERATIVOS'!G33)/('36 -COSTOS OPERATIVOS'!E33)-1)</f>
        <v>#DIV/0!</v>
      </c>
      <c r="F34" s="85" t="e">
        <f>(('36 -COSTOS OPERATIVOS'!H33)/('36 -COSTOS OPERATIVOS'!F33)-1)</f>
        <v>#DIV/0!</v>
      </c>
      <c r="G34" s="95" t="e">
        <f>(('36 -COSTOS OPERATIVOS'!I33)/('36 -COSTOS OPERATIVOS'!G33)-1)</f>
        <v>#DIV/0!</v>
      </c>
      <c r="H34" s="85" t="e">
        <f>(('36 -COSTOS OPERATIVOS'!J33)/('36 -COSTOS OPERATIVOS'!H33)-1)</f>
        <v>#DIV/0!</v>
      </c>
      <c r="I34" s="95" t="e">
        <f>(('36 -COSTOS OPERATIVOS'!K33)/('36 -COSTOS OPERATIVOS'!I33)-1)</f>
        <v>#DIV/0!</v>
      </c>
      <c r="J34" s="85" t="e">
        <f>(('36 -COSTOS OPERATIVOS'!L33)/('36 -COSTOS OPERATIVOS'!J33)-1)</f>
        <v>#DIV/0!</v>
      </c>
      <c r="K34" s="95" t="e">
        <f>(('36 -COSTOS OPERATIVOS'!#REF!)/('36 -COSTOS OPERATIVOS'!K33)-1)</f>
        <v>#REF!</v>
      </c>
      <c r="L34" s="85" t="e">
        <f>(('36 -COSTOS OPERATIVOS'!#REF!)/('36 -COSTOS OPERATIVOS'!L33)-1)</f>
        <v>#REF!</v>
      </c>
    </row>
    <row r="35" spans="1:12">
      <c r="A35" s="65"/>
      <c r="B35" s="23" t="s">
        <v>23</v>
      </c>
      <c r="C35" s="95" t="e">
        <f>(('36 -COSTOS OPERATIVOS'!E34)/('36 -COSTOS OPERATIVOS'!C34)-1)</f>
        <v>#DIV/0!</v>
      </c>
      <c r="D35" s="85" t="e">
        <f>(('36 -COSTOS OPERATIVOS'!F34)/('36 -COSTOS OPERATIVOS'!D34)-1)</f>
        <v>#DIV/0!</v>
      </c>
      <c r="E35" s="95" t="e">
        <f>(('36 -COSTOS OPERATIVOS'!G34)/('36 -COSTOS OPERATIVOS'!E34)-1)</f>
        <v>#DIV/0!</v>
      </c>
      <c r="F35" s="85" t="e">
        <f>(('36 -COSTOS OPERATIVOS'!H34)/('36 -COSTOS OPERATIVOS'!F34)-1)</f>
        <v>#DIV/0!</v>
      </c>
      <c r="G35" s="95" t="e">
        <f>(('36 -COSTOS OPERATIVOS'!I34)/('36 -COSTOS OPERATIVOS'!G34)-1)</f>
        <v>#DIV/0!</v>
      </c>
      <c r="H35" s="85" t="e">
        <f>(('36 -COSTOS OPERATIVOS'!J34)/('36 -COSTOS OPERATIVOS'!H34)-1)</f>
        <v>#DIV/0!</v>
      </c>
      <c r="I35" s="95" t="e">
        <f>(('36 -COSTOS OPERATIVOS'!K34)/('36 -COSTOS OPERATIVOS'!I34)-1)</f>
        <v>#DIV/0!</v>
      </c>
      <c r="J35" s="85" t="e">
        <f>(('36 -COSTOS OPERATIVOS'!L34)/('36 -COSTOS OPERATIVOS'!J34)-1)</f>
        <v>#DIV/0!</v>
      </c>
      <c r="K35" s="95" t="e">
        <f>(('36 -COSTOS OPERATIVOS'!#REF!)/('36 -COSTOS OPERATIVOS'!K34)-1)</f>
        <v>#REF!</v>
      </c>
      <c r="L35" s="85" t="e">
        <f>(('36 -COSTOS OPERATIVOS'!#REF!)/('36 -COSTOS OPERATIVOS'!L34)-1)</f>
        <v>#REF!</v>
      </c>
    </row>
    <row r="36" spans="1:12">
      <c r="A36" s="64" t="s">
        <v>222</v>
      </c>
      <c r="B36" s="25" t="s">
        <v>24</v>
      </c>
      <c r="C36" s="95" t="e">
        <f>(('36 -COSTOS OPERATIVOS'!E35)/('36 -COSTOS OPERATIVOS'!C35)-1)</f>
        <v>#DIV/0!</v>
      </c>
      <c r="D36" s="85" t="e">
        <f>(('36 -COSTOS OPERATIVOS'!F35)/('36 -COSTOS OPERATIVOS'!D35)-1)</f>
        <v>#DIV/0!</v>
      </c>
      <c r="E36" s="95" t="e">
        <f>(('36 -COSTOS OPERATIVOS'!G35)/('36 -COSTOS OPERATIVOS'!E35)-1)</f>
        <v>#DIV/0!</v>
      </c>
      <c r="F36" s="85" t="e">
        <f>(('36 -COSTOS OPERATIVOS'!H35)/('36 -COSTOS OPERATIVOS'!F35)-1)</f>
        <v>#DIV/0!</v>
      </c>
      <c r="G36" s="95" t="e">
        <f>(('36 -COSTOS OPERATIVOS'!I35)/('36 -COSTOS OPERATIVOS'!G35)-1)</f>
        <v>#DIV/0!</v>
      </c>
      <c r="H36" s="85" t="e">
        <f>(('36 -COSTOS OPERATIVOS'!J35)/('36 -COSTOS OPERATIVOS'!H35)-1)</f>
        <v>#DIV/0!</v>
      </c>
      <c r="I36" s="95" t="e">
        <f>(('36 -COSTOS OPERATIVOS'!K35)/('36 -COSTOS OPERATIVOS'!I35)-1)</f>
        <v>#DIV/0!</v>
      </c>
      <c r="J36" s="85" t="e">
        <f>(('36 -COSTOS OPERATIVOS'!L35)/('36 -COSTOS OPERATIVOS'!J35)-1)</f>
        <v>#DIV/0!</v>
      </c>
      <c r="K36" s="95" t="e">
        <f>(('36 -COSTOS OPERATIVOS'!#REF!)/('36 -COSTOS OPERATIVOS'!K35)-1)</f>
        <v>#REF!</v>
      </c>
      <c r="L36" s="85" t="e">
        <f>(('36 -COSTOS OPERATIVOS'!#REF!)/('36 -COSTOS OPERATIVOS'!L35)-1)</f>
        <v>#REF!</v>
      </c>
    </row>
    <row r="37" spans="1:12">
      <c r="A37" s="64" t="s">
        <v>247</v>
      </c>
      <c r="B37" s="22" t="s">
        <v>25</v>
      </c>
      <c r="C37" s="95" t="e">
        <f>(('36 -COSTOS OPERATIVOS'!E36)/('36 -COSTOS OPERATIVOS'!C36)-1)</f>
        <v>#DIV/0!</v>
      </c>
      <c r="D37" s="85" t="e">
        <f>(('36 -COSTOS OPERATIVOS'!F36)/('36 -COSTOS OPERATIVOS'!D36)-1)</f>
        <v>#DIV/0!</v>
      </c>
      <c r="E37" s="95" t="e">
        <f>(('36 -COSTOS OPERATIVOS'!G36)/('36 -COSTOS OPERATIVOS'!E36)-1)</f>
        <v>#DIV/0!</v>
      </c>
      <c r="F37" s="85" t="e">
        <f>(('36 -COSTOS OPERATIVOS'!H36)/('36 -COSTOS OPERATIVOS'!F36)-1)</f>
        <v>#DIV/0!</v>
      </c>
      <c r="G37" s="95" t="e">
        <f>(('36 -COSTOS OPERATIVOS'!I36)/('36 -COSTOS OPERATIVOS'!G36)-1)</f>
        <v>#DIV/0!</v>
      </c>
      <c r="H37" s="85" t="e">
        <f>(('36 -COSTOS OPERATIVOS'!J36)/('36 -COSTOS OPERATIVOS'!H36)-1)</f>
        <v>#DIV/0!</v>
      </c>
      <c r="I37" s="95" t="e">
        <f>(('36 -COSTOS OPERATIVOS'!K36)/('36 -COSTOS OPERATIVOS'!I36)-1)</f>
        <v>#DIV/0!</v>
      </c>
      <c r="J37" s="85" t="e">
        <f>(('36 -COSTOS OPERATIVOS'!L36)/('36 -COSTOS OPERATIVOS'!J36)-1)</f>
        <v>#DIV/0!</v>
      </c>
      <c r="K37" s="95" t="e">
        <f>(('36 -COSTOS OPERATIVOS'!#REF!)/('36 -COSTOS OPERATIVOS'!K36)-1)</f>
        <v>#REF!</v>
      </c>
      <c r="L37" s="85" t="e">
        <f>(('36 -COSTOS OPERATIVOS'!#REF!)/('36 -COSTOS OPERATIVOS'!L36)-1)</f>
        <v>#REF!</v>
      </c>
    </row>
    <row r="38" spans="1:12">
      <c r="A38" s="64" t="s">
        <v>248</v>
      </c>
      <c r="B38" s="22" t="s">
        <v>26</v>
      </c>
      <c r="C38" s="95" t="e">
        <f>(('36 -COSTOS OPERATIVOS'!E37)/('36 -COSTOS OPERATIVOS'!C37)-1)</f>
        <v>#DIV/0!</v>
      </c>
      <c r="D38" s="85" t="e">
        <f>(('36 -COSTOS OPERATIVOS'!F37)/('36 -COSTOS OPERATIVOS'!D37)-1)</f>
        <v>#DIV/0!</v>
      </c>
      <c r="E38" s="95" t="e">
        <f>(('36 -COSTOS OPERATIVOS'!G37)/('36 -COSTOS OPERATIVOS'!E37)-1)</f>
        <v>#DIV/0!</v>
      </c>
      <c r="F38" s="85" t="e">
        <f>(('36 -COSTOS OPERATIVOS'!H37)/('36 -COSTOS OPERATIVOS'!F37)-1)</f>
        <v>#DIV/0!</v>
      </c>
      <c r="G38" s="95" t="e">
        <f>(('36 -COSTOS OPERATIVOS'!I37)/('36 -COSTOS OPERATIVOS'!G37)-1)</f>
        <v>#DIV/0!</v>
      </c>
      <c r="H38" s="85" t="e">
        <f>(('36 -COSTOS OPERATIVOS'!J37)/('36 -COSTOS OPERATIVOS'!H37)-1)</f>
        <v>#DIV/0!</v>
      </c>
      <c r="I38" s="95" t="e">
        <f>(('36 -COSTOS OPERATIVOS'!K37)/('36 -COSTOS OPERATIVOS'!I37)-1)</f>
        <v>#DIV/0!</v>
      </c>
      <c r="J38" s="85" t="e">
        <f>(('36 -COSTOS OPERATIVOS'!L37)/('36 -COSTOS OPERATIVOS'!J37)-1)</f>
        <v>#DIV/0!</v>
      </c>
      <c r="K38" s="95" t="e">
        <f>(('36 -COSTOS OPERATIVOS'!#REF!)/('36 -COSTOS OPERATIVOS'!K37)-1)</f>
        <v>#REF!</v>
      </c>
      <c r="L38" s="85" t="e">
        <f>(('36 -COSTOS OPERATIVOS'!#REF!)/('36 -COSTOS OPERATIVOS'!L37)-1)</f>
        <v>#REF!</v>
      </c>
    </row>
    <row r="39" spans="1:12">
      <c r="A39" s="64" t="s">
        <v>249</v>
      </c>
      <c r="B39" s="22" t="s">
        <v>27</v>
      </c>
      <c r="C39" s="95" t="e">
        <f>(('36 -COSTOS OPERATIVOS'!E38)/('36 -COSTOS OPERATIVOS'!C38)-1)</f>
        <v>#DIV/0!</v>
      </c>
      <c r="D39" s="85" t="e">
        <f>(('36 -COSTOS OPERATIVOS'!F38)/('36 -COSTOS OPERATIVOS'!D38)-1)</f>
        <v>#DIV/0!</v>
      </c>
      <c r="E39" s="95" t="e">
        <f>(('36 -COSTOS OPERATIVOS'!G38)/('36 -COSTOS OPERATIVOS'!E38)-1)</f>
        <v>#DIV/0!</v>
      </c>
      <c r="F39" s="85" t="e">
        <f>(('36 -COSTOS OPERATIVOS'!H38)/('36 -COSTOS OPERATIVOS'!F38)-1)</f>
        <v>#DIV/0!</v>
      </c>
      <c r="G39" s="95" t="e">
        <f>(('36 -COSTOS OPERATIVOS'!I38)/('36 -COSTOS OPERATIVOS'!G38)-1)</f>
        <v>#DIV/0!</v>
      </c>
      <c r="H39" s="85" t="e">
        <f>(('36 -COSTOS OPERATIVOS'!J38)/('36 -COSTOS OPERATIVOS'!H38)-1)</f>
        <v>#DIV/0!</v>
      </c>
      <c r="I39" s="95" t="e">
        <f>(('36 -COSTOS OPERATIVOS'!K38)/('36 -COSTOS OPERATIVOS'!I38)-1)</f>
        <v>#DIV/0!</v>
      </c>
      <c r="J39" s="85" t="e">
        <f>(('36 -COSTOS OPERATIVOS'!L38)/('36 -COSTOS OPERATIVOS'!J38)-1)</f>
        <v>#DIV/0!</v>
      </c>
      <c r="K39" s="95" t="e">
        <f>(('36 -COSTOS OPERATIVOS'!#REF!)/('36 -COSTOS OPERATIVOS'!K38)-1)</f>
        <v>#REF!</v>
      </c>
      <c r="L39" s="85" t="e">
        <f>(('36 -COSTOS OPERATIVOS'!#REF!)/('36 -COSTOS OPERATIVOS'!L38)-1)</f>
        <v>#REF!</v>
      </c>
    </row>
    <row r="40" spans="1:12">
      <c r="A40" s="64" t="s">
        <v>114</v>
      </c>
      <c r="B40" s="22" t="s">
        <v>28</v>
      </c>
      <c r="C40" s="95" t="e">
        <f>(('36 -COSTOS OPERATIVOS'!E39)/('36 -COSTOS OPERATIVOS'!C39)-1)</f>
        <v>#DIV/0!</v>
      </c>
      <c r="D40" s="85" t="e">
        <f>(('36 -COSTOS OPERATIVOS'!F39)/('36 -COSTOS OPERATIVOS'!D39)-1)</f>
        <v>#DIV/0!</v>
      </c>
      <c r="E40" s="95" t="e">
        <f>(('36 -COSTOS OPERATIVOS'!G39)/('36 -COSTOS OPERATIVOS'!E39)-1)</f>
        <v>#DIV/0!</v>
      </c>
      <c r="F40" s="85" t="e">
        <f>(('36 -COSTOS OPERATIVOS'!H39)/('36 -COSTOS OPERATIVOS'!F39)-1)</f>
        <v>#DIV/0!</v>
      </c>
      <c r="G40" s="95" t="e">
        <f>(('36 -COSTOS OPERATIVOS'!I39)/('36 -COSTOS OPERATIVOS'!G39)-1)</f>
        <v>#DIV/0!</v>
      </c>
      <c r="H40" s="85" t="e">
        <f>(('36 -COSTOS OPERATIVOS'!J39)/('36 -COSTOS OPERATIVOS'!H39)-1)</f>
        <v>#DIV/0!</v>
      </c>
      <c r="I40" s="95" t="e">
        <f>(('36 -COSTOS OPERATIVOS'!K39)/('36 -COSTOS OPERATIVOS'!I39)-1)</f>
        <v>#DIV/0!</v>
      </c>
      <c r="J40" s="85" t="e">
        <f>(('36 -COSTOS OPERATIVOS'!L39)/('36 -COSTOS OPERATIVOS'!J39)-1)</f>
        <v>#DIV/0!</v>
      </c>
      <c r="K40" s="95" t="e">
        <f>(('36 -COSTOS OPERATIVOS'!#REF!)/('36 -COSTOS OPERATIVOS'!K39)-1)</f>
        <v>#REF!</v>
      </c>
      <c r="L40" s="85" t="e">
        <f>(('36 -COSTOS OPERATIVOS'!#REF!)/('36 -COSTOS OPERATIVOS'!L39)-1)</f>
        <v>#REF!</v>
      </c>
    </row>
    <row r="41" spans="1:12">
      <c r="A41" s="64" t="s">
        <v>250</v>
      </c>
      <c r="B41" s="22" t="s">
        <v>29</v>
      </c>
      <c r="C41" s="95" t="e">
        <f>(('36 -COSTOS OPERATIVOS'!E40)/('36 -COSTOS OPERATIVOS'!C40)-1)</f>
        <v>#DIV/0!</v>
      </c>
      <c r="D41" s="85" t="e">
        <f>(('36 -COSTOS OPERATIVOS'!F40)/('36 -COSTOS OPERATIVOS'!D40)-1)</f>
        <v>#DIV/0!</v>
      </c>
      <c r="E41" s="95" t="e">
        <f>(('36 -COSTOS OPERATIVOS'!G40)/('36 -COSTOS OPERATIVOS'!E40)-1)</f>
        <v>#DIV/0!</v>
      </c>
      <c r="F41" s="85" t="e">
        <f>(('36 -COSTOS OPERATIVOS'!H40)/('36 -COSTOS OPERATIVOS'!F40)-1)</f>
        <v>#DIV/0!</v>
      </c>
      <c r="G41" s="95" t="e">
        <f>(('36 -COSTOS OPERATIVOS'!I40)/('36 -COSTOS OPERATIVOS'!G40)-1)</f>
        <v>#DIV/0!</v>
      </c>
      <c r="H41" s="85" t="e">
        <f>(('36 -COSTOS OPERATIVOS'!J40)/('36 -COSTOS OPERATIVOS'!H40)-1)</f>
        <v>#DIV/0!</v>
      </c>
      <c r="I41" s="95" t="e">
        <f>(('36 -COSTOS OPERATIVOS'!K40)/('36 -COSTOS OPERATIVOS'!I40)-1)</f>
        <v>#DIV/0!</v>
      </c>
      <c r="J41" s="85" t="e">
        <f>(('36 -COSTOS OPERATIVOS'!L40)/('36 -COSTOS OPERATIVOS'!J40)-1)</f>
        <v>#DIV/0!</v>
      </c>
      <c r="K41" s="95" t="e">
        <f>(('36 -COSTOS OPERATIVOS'!#REF!)/('36 -COSTOS OPERATIVOS'!K40)-1)</f>
        <v>#REF!</v>
      </c>
      <c r="L41" s="85" t="e">
        <f>(('36 -COSTOS OPERATIVOS'!#REF!)/('36 -COSTOS OPERATIVOS'!L40)-1)</f>
        <v>#REF!</v>
      </c>
    </row>
    <row r="42" spans="1:12">
      <c r="A42" s="64" t="s">
        <v>251</v>
      </c>
      <c r="B42" s="22" t="s">
        <v>30</v>
      </c>
      <c r="C42" s="95" t="e">
        <f>(('36 -COSTOS OPERATIVOS'!E41)/('36 -COSTOS OPERATIVOS'!C41)-1)</f>
        <v>#DIV/0!</v>
      </c>
      <c r="D42" s="85" t="e">
        <f>(('36 -COSTOS OPERATIVOS'!F41)/('36 -COSTOS OPERATIVOS'!D41)-1)</f>
        <v>#DIV/0!</v>
      </c>
      <c r="E42" s="95" t="e">
        <f>(('36 -COSTOS OPERATIVOS'!G41)/('36 -COSTOS OPERATIVOS'!E41)-1)</f>
        <v>#DIV/0!</v>
      </c>
      <c r="F42" s="85" t="e">
        <f>(('36 -COSTOS OPERATIVOS'!H41)/('36 -COSTOS OPERATIVOS'!F41)-1)</f>
        <v>#DIV/0!</v>
      </c>
      <c r="G42" s="95" t="e">
        <f>(('36 -COSTOS OPERATIVOS'!I41)/('36 -COSTOS OPERATIVOS'!G41)-1)</f>
        <v>#DIV/0!</v>
      </c>
      <c r="H42" s="85" t="e">
        <f>(('36 -COSTOS OPERATIVOS'!J41)/('36 -COSTOS OPERATIVOS'!H41)-1)</f>
        <v>#DIV/0!</v>
      </c>
      <c r="I42" s="95" t="e">
        <f>(('36 -COSTOS OPERATIVOS'!K41)/('36 -COSTOS OPERATIVOS'!I41)-1)</f>
        <v>#DIV/0!</v>
      </c>
      <c r="J42" s="85" t="e">
        <f>(('36 -COSTOS OPERATIVOS'!L41)/('36 -COSTOS OPERATIVOS'!J41)-1)</f>
        <v>#DIV/0!</v>
      </c>
      <c r="K42" s="95" t="e">
        <f>(('36 -COSTOS OPERATIVOS'!#REF!)/('36 -COSTOS OPERATIVOS'!K41)-1)</f>
        <v>#REF!</v>
      </c>
      <c r="L42" s="85" t="e">
        <f>(('36 -COSTOS OPERATIVOS'!#REF!)/('36 -COSTOS OPERATIVOS'!L41)-1)</f>
        <v>#REF!</v>
      </c>
    </row>
    <row r="43" spans="1:12">
      <c r="A43" s="65"/>
      <c r="B43" s="23" t="s">
        <v>23</v>
      </c>
      <c r="C43" s="95" t="e">
        <f>(('36 -COSTOS OPERATIVOS'!E42)/('36 -COSTOS OPERATIVOS'!C42)-1)</f>
        <v>#DIV/0!</v>
      </c>
      <c r="D43" s="85" t="e">
        <f>(('36 -COSTOS OPERATIVOS'!F42)/('36 -COSTOS OPERATIVOS'!D42)-1)</f>
        <v>#DIV/0!</v>
      </c>
      <c r="E43" s="95" t="e">
        <f>(('36 -COSTOS OPERATIVOS'!G42)/('36 -COSTOS OPERATIVOS'!E42)-1)</f>
        <v>#DIV/0!</v>
      </c>
      <c r="F43" s="85" t="e">
        <f>(('36 -COSTOS OPERATIVOS'!H42)/('36 -COSTOS OPERATIVOS'!F42)-1)</f>
        <v>#DIV/0!</v>
      </c>
      <c r="G43" s="95" t="e">
        <f>(('36 -COSTOS OPERATIVOS'!I42)/('36 -COSTOS OPERATIVOS'!G42)-1)</f>
        <v>#DIV/0!</v>
      </c>
      <c r="H43" s="85" t="e">
        <f>(('36 -COSTOS OPERATIVOS'!J42)/('36 -COSTOS OPERATIVOS'!H42)-1)</f>
        <v>#DIV/0!</v>
      </c>
      <c r="I43" s="95" t="e">
        <f>(('36 -COSTOS OPERATIVOS'!K42)/('36 -COSTOS OPERATIVOS'!I42)-1)</f>
        <v>#DIV/0!</v>
      </c>
      <c r="J43" s="85" t="e">
        <f>(('36 -COSTOS OPERATIVOS'!L42)/('36 -COSTOS OPERATIVOS'!J42)-1)</f>
        <v>#DIV/0!</v>
      </c>
      <c r="K43" s="95" t="e">
        <f>(('36 -COSTOS OPERATIVOS'!#REF!)/('36 -COSTOS OPERATIVOS'!K42)-1)</f>
        <v>#REF!</v>
      </c>
      <c r="L43" s="85" t="e">
        <f>(('36 -COSTOS OPERATIVOS'!#REF!)/('36 -COSTOS OPERATIVOS'!L42)-1)</f>
        <v>#REF!</v>
      </c>
    </row>
    <row r="44" spans="1:12">
      <c r="A44" s="65"/>
      <c r="B44" s="23" t="s">
        <v>23</v>
      </c>
      <c r="C44" s="95" t="e">
        <f>(('36 -COSTOS OPERATIVOS'!E43)/('36 -COSTOS OPERATIVOS'!C43)-1)</f>
        <v>#DIV/0!</v>
      </c>
      <c r="D44" s="85" t="e">
        <f>(('36 -COSTOS OPERATIVOS'!F43)/('36 -COSTOS OPERATIVOS'!D43)-1)</f>
        <v>#DIV/0!</v>
      </c>
      <c r="E44" s="95" t="e">
        <f>(('36 -COSTOS OPERATIVOS'!G43)/('36 -COSTOS OPERATIVOS'!E43)-1)</f>
        <v>#DIV/0!</v>
      </c>
      <c r="F44" s="85" t="e">
        <f>(('36 -COSTOS OPERATIVOS'!H43)/('36 -COSTOS OPERATIVOS'!F43)-1)</f>
        <v>#DIV/0!</v>
      </c>
      <c r="G44" s="95" t="e">
        <f>(('36 -COSTOS OPERATIVOS'!I43)/('36 -COSTOS OPERATIVOS'!G43)-1)</f>
        <v>#DIV/0!</v>
      </c>
      <c r="H44" s="85" t="e">
        <f>(('36 -COSTOS OPERATIVOS'!J43)/('36 -COSTOS OPERATIVOS'!H43)-1)</f>
        <v>#DIV/0!</v>
      </c>
      <c r="I44" s="95" t="e">
        <f>(('36 -COSTOS OPERATIVOS'!K43)/('36 -COSTOS OPERATIVOS'!I43)-1)</f>
        <v>#DIV/0!</v>
      </c>
      <c r="J44" s="85" t="e">
        <f>(('36 -COSTOS OPERATIVOS'!L43)/('36 -COSTOS OPERATIVOS'!J43)-1)</f>
        <v>#DIV/0!</v>
      </c>
      <c r="K44" s="95" t="e">
        <f>(('36 -COSTOS OPERATIVOS'!#REF!)/('36 -COSTOS OPERATIVOS'!K43)-1)</f>
        <v>#REF!</v>
      </c>
      <c r="L44" s="85" t="e">
        <f>(('36 -COSTOS OPERATIVOS'!#REF!)/('36 -COSTOS OPERATIVOS'!L43)-1)</f>
        <v>#REF!</v>
      </c>
    </row>
    <row r="45" spans="1:12">
      <c r="A45" s="65"/>
      <c r="B45" s="23" t="s">
        <v>23</v>
      </c>
      <c r="C45" s="95" t="e">
        <f>(('36 -COSTOS OPERATIVOS'!E44)/('36 -COSTOS OPERATIVOS'!C44)-1)</f>
        <v>#DIV/0!</v>
      </c>
      <c r="D45" s="85" t="e">
        <f>(('36 -COSTOS OPERATIVOS'!F44)/('36 -COSTOS OPERATIVOS'!D44)-1)</f>
        <v>#DIV/0!</v>
      </c>
      <c r="E45" s="95" t="e">
        <f>(('36 -COSTOS OPERATIVOS'!G44)/('36 -COSTOS OPERATIVOS'!E44)-1)</f>
        <v>#DIV/0!</v>
      </c>
      <c r="F45" s="85" t="e">
        <f>(('36 -COSTOS OPERATIVOS'!H44)/('36 -COSTOS OPERATIVOS'!F44)-1)</f>
        <v>#DIV/0!</v>
      </c>
      <c r="G45" s="95" t="e">
        <f>(('36 -COSTOS OPERATIVOS'!I44)/('36 -COSTOS OPERATIVOS'!G44)-1)</f>
        <v>#DIV/0!</v>
      </c>
      <c r="H45" s="85" t="e">
        <f>(('36 -COSTOS OPERATIVOS'!J44)/('36 -COSTOS OPERATIVOS'!H44)-1)</f>
        <v>#DIV/0!</v>
      </c>
      <c r="I45" s="95" t="e">
        <f>(('36 -COSTOS OPERATIVOS'!K44)/('36 -COSTOS OPERATIVOS'!I44)-1)</f>
        <v>#DIV/0!</v>
      </c>
      <c r="J45" s="85" t="e">
        <f>(('36 -COSTOS OPERATIVOS'!L44)/('36 -COSTOS OPERATIVOS'!J44)-1)</f>
        <v>#DIV/0!</v>
      </c>
      <c r="K45" s="95" t="e">
        <f>(('36 -COSTOS OPERATIVOS'!#REF!)/('36 -COSTOS OPERATIVOS'!K44)-1)</f>
        <v>#REF!</v>
      </c>
      <c r="L45" s="85" t="e">
        <f>(('36 -COSTOS OPERATIVOS'!#REF!)/('36 -COSTOS OPERATIVOS'!L44)-1)</f>
        <v>#REF!</v>
      </c>
    </row>
    <row r="46" spans="1:12">
      <c r="A46" s="64" t="s">
        <v>115</v>
      </c>
      <c r="B46" s="20" t="s">
        <v>31</v>
      </c>
      <c r="C46" s="95" t="e">
        <f>(('36 -COSTOS OPERATIVOS'!E45)/('36 -COSTOS OPERATIVOS'!C45)-1)</f>
        <v>#DIV/0!</v>
      </c>
      <c r="D46" s="85">
        <f>(('36 -COSTOS OPERATIVOS'!F45)/('36 -COSTOS OPERATIVOS'!D45)-1)</f>
        <v>1.4999999999999902E-2</v>
      </c>
      <c r="E46" s="95" t="e">
        <f>(('36 -COSTOS OPERATIVOS'!G45)/('36 -COSTOS OPERATIVOS'!E45)-1)</f>
        <v>#DIV/0!</v>
      </c>
      <c r="F46" s="85">
        <f>(('36 -COSTOS OPERATIVOS'!H45)/('36 -COSTOS OPERATIVOS'!F45)-1)</f>
        <v>1.4999999999999902E-2</v>
      </c>
      <c r="G46" s="95" t="e">
        <f>(('36 -COSTOS OPERATIVOS'!I45)/('36 -COSTOS OPERATIVOS'!G45)-1)</f>
        <v>#DIV/0!</v>
      </c>
      <c r="H46" s="85">
        <f>(('36 -COSTOS OPERATIVOS'!J45)/('36 -COSTOS OPERATIVOS'!H45)-1)</f>
        <v>1.4999999999999902E-2</v>
      </c>
      <c r="I46" s="95" t="e">
        <f>(('36 -COSTOS OPERATIVOS'!K45)/('36 -COSTOS OPERATIVOS'!I45)-1)</f>
        <v>#DIV/0!</v>
      </c>
      <c r="J46" s="85">
        <f>(('36 -COSTOS OPERATIVOS'!L45)/('36 -COSTOS OPERATIVOS'!J45)-1)</f>
        <v>1.4999999999999902E-2</v>
      </c>
      <c r="K46" s="95" t="e">
        <f>(('36 -COSTOS OPERATIVOS'!#REF!)/('36 -COSTOS OPERATIVOS'!K45)-1)</f>
        <v>#REF!</v>
      </c>
      <c r="L46" s="85" t="e">
        <f>(('36 -COSTOS OPERATIVOS'!#REF!)/('36 -COSTOS OPERATIVOS'!L45)-1)</f>
        <v>#REF!</v>
      </c>
    </row>
    <row r="47" spans="1:12">
      <c r="A47" s="64" t="s">
        <v>116</v>
      </c>
      <c r="B47" s="26" t="s">
        <v>32</v>
      </c>
      <c r="C47" s="95" t="e">
        <f>(('36 -COSTOS OPERATIVOS'!E46)/('36 -COSTOS OPERATIVOS'!C46)-1)</f>
        <v>#DIV/0!</v>
      </c>
      <c r="D47" s="85" t="e">
        <f>(('36 -COSTOS OPERATIVOS'!F46)/('36 -COSTOS OPERATIVOS'!D46)-1)</f>
        <v>#DIV/0!</v>
      </c>
      <c r="E47" s="95" t="e">
        <f>(('36 -COSTOS OPERATIVOS'!G46)/('36 -COSTOS OPERATIVOS'!E46)-1)</f>
        <v>#DIV/0!</v>
      </c>
      <c r="F47" s="85" t="e">
        <f>(('36 -COSTOS OPERATIVOS'!H46)/('36 -COSTOS OPERATIVOS'!F46)-1)</f>
        <v>#DIV/0!</v>
      </c>
      <c r="G47" s="95" t="e">
        <f>(('36 -COSTOS OPERATIVOS'!I46)/('36 -COSTOS OPERATIVOS'!G46)-1)</f>
        <v>#DIV/0!</v>
      </c>
      <c r="H47" s="85" t="e">
        <f>(('36 -COSTOS OPERATIVOS'!J46)/('36 -COSTOS OPERATIVOS'!H46)-1)</f>
        <v>#DIV/0!</v>
      </c>
      <c r="I47" s="95" t="e">
        <f>(('36 -COSTOS OPERATIVOS'!K46)/('36 -COSTOS OPERATIVOS'!I46)-1)</f>
        <v>#DIV/0!</v>
      </c>
      <c r="J47" s="85" t="e">
        <f>(('36 -COSTOS OPERATIVOS'!L46)/('36 -COSTOS OPERATIVOS'!J46)-1)</f>
        <v>#DIV/0!</v>
      </c>
      <c r="K47" s="95" t="e">
        <f>(('36 -COSTOS OPERATIVOS'!#REF!)/('36 -COSTOS OPERATIVOS'!K46)-1)</f>
        <v>#REF!</v>
      </c>
      <c r="L47" s="85" t="e">
        <f>(('36 -COSTOS OPERATIVOS'!#REF!)/('36 -COSTOS OPERATIVOS'!L46)-1)</f>
        <v>#REF!</v>
      </c>
    </row>
    <row r="48" spans="1:12">
      <c r="A48" s="64" t="s">
        <v>117</v>
      </c>
      <c r="B48" s="22" t="s">
        <v>33</v>
      </c>
      <c r="C48" s="95" t="e">
        <f>(('36 -COSTOS OPERATIVOS'!E47)/('36 -COSTOS OPERATIVOS'!C47)-1)</f>
        <v>#DIV/0!</v>
      </c>
      <c r="D48" s="85" t="e">
        <f>(('36 -COSTOS OPERATIVOS'!F47)/('36 -COSTOS OPERATIVOS'!D47)-1)</f>
        <v>#DIV/0!</v>
      </c>
      <c r="E48" s="95" t="e">
        <f>(('36 -COSTOS OPERATIVOS'!G47)/('36 -COSTOS OPERATIVOS'!E47)-1)</f>
        <v>#DIV/0!</v>
      </c>
      <c r="F48" s="85" t="e">
        <f>(('36 -COSTOS OPERATIVOS'!H47)/('36 -COSTOS OPERATIVOS'!F47)-1)</f>
        <v>#DIV/0!</v>
      </c>
      <c r="G48" s="95" t="e">
        <f>(('36 -COSTOS OPERATIVOS'!I47)/('36 -COSTOS OPERATIVOS'!G47)-1)</f>
        <v>#DIV/0!</v>
      </c>
      <c r="H48" s="85" t="e">
        <f>(('36 -COSTOS OPERATIVOS'!J47)/('36 -COSTOS OPERATIVOS'!H47)-1)</f>
        <v>#DIV/0!</v>
      </c>
      <c r="I48" s="95" t="e">
        <f>(('36 -COSTOS OPERATIVOS'!K47)/('36 -COSTOS OPERATIVOS'!I47)-1)</f>
        <v>#DIV/0!</v>
      </c>
      <c r="J48" s="85" t="e">
        <f>(('36 -COSTOS OPERATIVOS'!L47)/('36 -COSTOS OPERATIVOS'!J47)-1)</f>
        <v>#DIV/0!</v>
      </c>
      <c r="K48" s="95" t="e">
        <f>(('36 -COSTOS OPERATIVOS'!#REF!)/('36 -COSTOS OPERATIVOS'!K47)-1)</f>
        <v>#REF!</v>
      </c>
      <c r="L48" s="85" t="e">
        <f>(('36 -COSTOS OPERATIVOS'!#REF!)/('36 -COSTOS OPERATIVOS'!L47)-1)</f>
        <v>#REF!</v>
      </c>
    </row>
    <row r="49" spans="1:12">
      <c r="A49" s="64" t="s">
        <v>118</v>
      </c>
      <c r="B49" s="22" t="s">
        <v>34</v>
      </c>
      <c r="C49" s="95" t="e">
        <f>(('36 -COSTOS OPERATIVOS'!E48)/('36 -COSTOS OPERATIVOS'!C48)-1)</f>
        <v>#DIV/0!</v>
      </c>
      <c r="D49" s="85">
        <f>(('36 -COSTOS OPERATIVOS'!F48)/('36 -COSTOS OPERATIVOS'!D48)-1)</f>
        <v>1.4999999999999902E-2</v>
      </c>
      <c r="E49" s="95" t="e">
        <f>(('36 -COSTOS OPERATIVOS'!G48)/('36 -COSTOS OPERATIVOS'!E48)-1)</f>
        <v>#DIV/0!</v>
      </c>
      <c r="F49" s="85">
        <f>(('36 -COSTOS OPERATIVOS'!H48)/('36 -COSTOS OPERATIVOS'!F48)-1)</f>
        <v>1.4999999999999902E-2</v>
      </c>
      <c r="G49" s="95" t="e">
        <f>(('36 -COSTOS OPERATIVOS'!I48)/('36 -COSTOS OPERATIVOS'!G48)-1)</f>
        <v>#DIV/0!</v>
      </c>
      <c r="H49" s="85">
        <f>(('36 -COSTOS OPERATIVOS'!J48)/('36 -COSTOS OPERATIVOS'!H48)-1)</f>
        <v>1.4999999999999902E-2</v>
      </c>
      <c r="I49" s="95" t="e">
        <f>(('36 -COSTOS OPERATIVOS'!K48)/('36 -COSTOS OPERATIVOS'!I48)-1)</f>
        <v>#DIV/0!</v>
      </c>
      <c r="J49" s="85">
        <f>(('36 -COSTOS OPERATIVOS'!L48)/('36 -COSTOS OPERATIVOS'!J48)-1)</f>
        <v>1.4999999999999902E-2</v>
      </c>
      <c r="K49" s="95" t="e">
        <f>(('36 -COSTOS OPERATIVOS'!#REF!)/('36 -COSTOS OPERATIVOS'!K48)-1)</f>
        <v>#REF!</v>
      </c>
      <c r="L49" s="85" t="e">
        <f>(('36 -COSTOS OPERATIVOS'!#REF!)/('36 -COSTOS OPERATIVOS'!L48)-1)</f>
        <v>#REF!</v>
      </c>
    </row>
    <row r="50" spans="1:12">
      <c r="A50" s="64" t="s">
        <v>119</v>
      </c>
      <c r="B50" s="22" t="s">
        <v>35</v>
      </c>
      <c r="C50" s="95" t="e">
        <f>(('36 -COSTOS OPERATIVOS'!E49)/('36 -COSTOS OPERATIVOS'!C49)-1)</f>
        <v>#DIV/0!</v>
      </c>
      <c r="D50" s="85" t="e">
        <f>(('36 -COSTOS OPERATIVOS'!F49)/('36 -COSTOS OPERATIVOS'!D49)-1)</f>
        <v>#DIV/0!</v>
      </c>
      <c r="E50" s="95" t="e">
        <f>(('36 -COSTOS OPERATIVOS'!G49)/('36 -COSTOS OPERATIVOS'!E49)-1)</f>
        <v>#DIV/0!</v>
      </c>
      <c r="F50" s="85" t="e">
        <f>(('36 -COSTOS OPERATIVOS'!H49)/('36 -COSTOS OPERATIVOS'!F49)-1)</f>
        <v>#DIV/0!</v>
      </c>
      <c r="G50" s="95" t="e">
        <f>(('36 -COSTOS OPERATIVOS'!I49)/('36 -COSTOS OPERATIVOS'!G49)-1)</f>
        <v>#DIV/0!</v>
      </c>
      <c r="H50" s="85" t="e">
        <f>(('36 -COSTOS OPERATIVOS'!J49)/('36 -COSTOS OPERATIVOS'!H49)-1)</f>
        <v>#DIV/0!</v>
      </c>
      <c r="I50" s="95" t="e">
        <f>(('36 -COSTOS OPERATIVOS'!K49)/('36 -COSTOS OPERATIVOS'!I49)-1)</f>
        <v>#DIV/0!</v>
      </c>
      <c r="J50" s="85" t="e">
        <f>(('36 -COSTOS OPERATIVOS'!L49)/('36 -COSTOS OPERATIVOS'!J49)-1)</f>
        <v>#DIV/0!</v>
      </c>
      <c r="K50" s="95" t="e">
        <f>(('36 -COSTOS OPERATIVOS'!#REF!)/('36 -COSTOS OPERATIVOS'!K49)-1)</f>
        <v>#REF!</v>
      </c>
      <c r="L50" s="85" t="e">
        <f>(('36 -COSTOS OPERATIVOS'!#REF!)/('36 -COSTOS OPERATIVOS'!L49)-1)</f>
        <v>#REF!</v>
      </c>
    </row>
    <row r="51" spans="1:12">
      <c r="A51" s="64" t="s">
        <v>120</v>
      </c>
      <c r="B51" s="23" t="s">
        <v>36</v>
      </c>
      <c r="C51" s="95" t="e">
        <f>(('36 -COSTOS OPERATIVOS'!E50)/('36 -COSTOS OPERATIVOS'!C50)-1)</f>
        <v>#DIV/0!</v>
      </c>
      <c r="D51" s="85" t="e">
        <f>(('36 -COSTOS OPERATIVOS'!F50)/('36 -COSTOS OPERATIVOS'!D50)-1)</f>
        <v>#DIV/0!</v>
      </c>
      <c r="E51" s="95" t="e">
        <f>(('36 -COSTOS OPERATIVOS'!G50)/('36 -COSTOS OPERATIVOS'!E50)-1)</f>
        <v>#DIV/0!</v>
      </c>
      <c r="F51" s="85" t="e">
        <f>(('36 -COSTOS OPERATIVOS'!H50)/('36 -COSTOS OPERATIVOS'!F50)-1)</f>
        <v>#DIV/0!</v>
      </c>
      <c r="G51" s="95" t="e">
        <f>(('36 -COSTOS OPERATIVOS'!I50)/('36 -COSTOS OPERATIVOS'!G50)-1)</f>
        <v>#DIV/0!</v>
      </c>
      <c r="H51" s="85" t="e">
        <f>(('36 -COSTOS OPERATIVOS'!J50)/('36 -COSTOS OPERATIVOS'!H50)-1)</f>
        <v>#DIV/0!</v>
      </c>
      <c r="I51" s="95" t="e">
        <f>(('36 -COSTOS OPERATIVOS'!K50)/('36 -COSTOS OPERATIVOS'!I50)-1)</f>
        <v>#DIV/0!</v>
      </c>
      <c r="J51" s="85" t="e">
        <f>(('36 -COSTOS OPERATIVOS'!L50)/('36 -COSTOS OPERATIVOS'!J50)-1)</f>
        <v>#DIV/0!</v>
      </c>
      <c r="K51" s="95" t="e">
        <f>(('36 -COSTOS OPERATIVOS'!#REF!)/('36 -COSTOS OPERATIVOS'!K50)-1)</f>
        <v>#REF!</v>
      </c>
      <c r="L51" s="85" t="e">
        <f>(('36 -COSTOS OPERATIVOS'!#REF!)/('36 -COSTOS OPERATIVOS'!L50)-1)</f>
        <v>#REF!</v>
      </c>
    </row>
    <row r="52" spans="1:12">
      <c r="A52" s="64" t="s">
        <v>124</v>
      </c>
      <c r="B52" s="20" t="s">
        <v>37</v>
      </c>
      <c r="C52" s="95">
        <f>(('36 -COSTOS OPERATIVOS'!E51)/('36 -COSTOS OPERATIVOS'!C51)-1)</f>
        <v>1.8999999999999906E-2</v>
      </c>
      <c r="D52" s="85" t="e">
        <f>(('36 -COSTOS OPERATIVOS'!F51)/('36 -COSTOS OPERATIVOS'!D51)-1)</f>
        <v>#DIV/0!</v>
      </c>
      <c r="E52" s="95">
        <f>(('36 -COSTOS OPERATIVOS'!G51)/('36 -COSTOS OPERATIVOS'!E51)-1)</f>
        <v>1.900000000000035E-2</v>
      </c>
      <c r="F52" s="85" t="e">
        <f>(('36 -COSTOS OPERATIVOS'!H51)/('36 -COSTOS OPERATIVOS'!F51)-1)</f>
        <v>#DIV/0!</v>
      </c>
      <c r="G52" s="95">
        <f>(('36 -COSTOS OPERATIVOS'!I51)/('36 -COSTOS OPERATIVOS'!G51)-1)</f>
        <v>1.8999999999999684E-2</v>
      </c>
      <c r="H52" s="85" t="e">
        <f>(('36 -COSTOS OPERATIVOS'!J51)/('36 -COSTOS OPERATIVOS'!H51)-1)</f>
        <v>#DIV/0!</v>
      </c>
      <c r="I52" s="95">
        <f>(('36 -COSTOS OPERATIVOS'!K51)/('36 -COSTOS OPERATIVOS'!I51)-1)</f>
        <v>1.9000000000000128E-2</v>
      </c>
      <c r="J52" s="85" t="e">
        <f>(('36 -COSTOS OPERATIVOS'!L51)/('36 -COSTOS OPERATIVOS'!J51)-1)</f>
        <v>#DIV/0!</v>
      </c>
      <c r="K52" s="95" t="e">
        <f>(('36 -COSTOS OPERATIVOS'!#REF!)/('36 -COSTOS OPERATIVOS'!K51)-1)</f>
        <v>#REF!</v>
      </c>
      <c r="L52" s="85" t="e">
        <f>(('36 -COSTOS OPERATIVOS'!#REF!)/('36 -COSTOS OPERATIVOS'!L51)-1)</f>
        <v>#REF!</v>
      </c>
    </row>
    <row r="53" spans="1:12">
      <c r="A53" s="64" t="s">
        <v>125</v>
      </c>
      <c r="B53" s="26" t="s">
        <v>38</v>
      </c>
      <c r="C53" s="95">
        <f>(('36 -COSTOS OPERATIVOS'!E52)/('36 -COSTOS OPERATIVOS'!C52)-1)</f>
        <v>1.8999999999999906E-2</v>
      </c>
      <c r="D53" s="85" t="e">
        <f>(('36 -COSTOS OPERATIVOS'!F52)/('36 -COSTOS OPERATIVOS'!D52)-1)</f>
        <v>#DIV/0!</v>
      </c>
      <c r="E53" s="95">
        <f>(('36 -COSTOS OPERATIVOS'!G52)/('36 -COSTOS OPERATIVOS'!E52)-1)</f>
        <v>1.8999999999999906E-2</v>
      </c>
      <c r="F53" s="85" t="e">
        <f>(('36 -COSTOS OPERATIVOS'!H52)/('36 -COSTOS OPERATIVOS'!F52)-1)</f>
        <v>#DIV/0!</v>
      </c>
      <c r="G53" s="95">
        <f>(('36 -COSTOS OPERATIVOS'!I52)/('36 -COSTOS OPERATIVOS'!G52)-1)</f>
        <v>1.8999999999999906E-2</v>
      </c>
      <c r="H53" s="85" t="e">
        <f>(('36 -COSTOS OPERATIVOS'!J52)/('36 -COSTOS OPERATIVOS'!H52)-1)</f>
        <v>#DIV/0!</v>
      </c>
      <c r="I53" s="95">
        <f>(('36 -COSTOS OPERATIVOS'!K52)/('36 -COSTOS OPERATIVOS'!I52)-1)</f>
        <v>1.8999999999999906E-2</v>
      </c>
      <c r="J53" s="85" t="e">
        <f>(('36 -COSTOS OPERATIVOS'!L52)/('36 -COSTOS OPERATIVOS'!J52)-1)</f>
        <v>#DIV/0!</v>
      </c>
      <c r="K53" s="95" t="e">
        <f>(('36 -COSTOS OPERATIVOS'!#REF!)/('36 -COSTOS OPERATIVOS'!K52)-1)</f>
        <v>#REF!</v>
      </c>
      <c r="L53" s="85" t="e">
        <f>(('36 -COSTOS OPERATIVOS'!#REF!)/('36 -COSTOS OPERATIVOS'!L52)-1)</f>
        <v>#REF!</v>
      </c>
    </row>
    <row r="54" spans="1:12">
      <c r="A54" s="64" t="s">
        <v>126</v>
      </c>
      <c r="B54" s="21" t="s">
        <v>39</v>
      </c>
      <c r="C54" s="95">
        <f>(('36 -COSTOS OPERATIVOS'!E53)/('36 -COSTOS OPERATIVOS'!C53)-1)</f>
        <v>1.8999999999999906E-2</v>
      </c>
      <c r="D54" s="85" t="e">
        <f>(('36 -COSTOS OPERATIVOS'!F53)/('36 -COSTOS OPERATIVOS'!D53)-1)</f>
        <v>#DIV/0!</v>
      </c>
      <c r="E54" s="95">
        <f>(('36 -COSTOS OPERATIVOS'!G53)/('36 -COSTOS OPERATIVOS'!E53)-1)</f>
        <v>1.9000000000000128E-2</v>
      </c>
      <c r="F54" s="85" t="e">
        <f>(('36 -COSTOS OPERATIVOS'!H53)/('36 -COSTOS OPERATIVOS'!F53)-1)</f>
        <v>#DIV/0!</v>
      </c>
      <c r="G54" s="95">
        <f>(('36 -COSTOS OPERATIVOS'!I53)/('36 -COSTOS OPERATIVOS'!G53)-1)</f>
        <v>1.8999999999999906E-2</v>
      </c>
      <c r="H54" s="85" t="e">
        <f>(('36 -COSTOS OPERATIVOS'!J53)/('36 -COSTOS OPERATIVOS'!H53)-1)</f>
        <v>#DIV/0!</v>
      </c>
      <c r="I54" s="95">
        <f>(('36 -COSTOS OPERATIVOS'!K53)/('36 -COSTOS OPERATIVOS'!I53)-1)</f>
        <v>1.9000000000000128E-2</v>
      </c>
      <c r="J54" s="85" t="e">
        <f>(('36 -COSTOS OPERATIVOS'!L53)/('36 -COSTOS OPERATIVOS'!J53)-1)</f>
        <v>#DIV/0!</v>
      </c>
      <c r="K54" s="95" t="e">
        <f>(('36 -COSTOS OPERATIVOS'!#REF!)/('36 -COSTOS OPERATIVOS'!K53)-1)</f>
        <v>#REF!</v>
      </c>
      <c r="L54" s="85" t="e">
        <f>(('36 -COSTOS OPERATIVOS'!#REF!)/('36 -COSTOS OPERATIVOS'!L53)-1)</f>
        <v>#REF!</v>
      </c>
    </row>
    <row r="55" spans="1:12">
      <c r="A55" s="64" t="s">
        <v>252</v>
      </c>
      <c r="B55" s="21" t="s">
        <v>40</v>
      </c>
      <c r="C55" s="95">
        <f>(('36 -COSTOS OPERATIVOS'!E54)/('36 -COSTOS OPERATIVOS'!C54)-1)</f>
        <v>1.9000000000000128E-2</v>
      </c>
      <c r="D55" s="85" t="e">
        <f>(('36 -COSTOS OPERATIVOS'!F54)/('36 -COSTOS OPERATIVOS'!D54)-1)</f>
        <v>#DIV/0!</v>
      </c>
      <c r="E55" s="95">
        <f>(('36 -COSTOS OPERATIVOS'!G54)/('36 -COSTOS OPERATIVOS'!E54)-1)</f>
        <v>1.9000000000000128E-2</v>
      </c>
      <c r="F55" s="85" t="e">
        <f>(('36 -COSTOS OPERATIVOS'!H54)/('36 -COSTOS OPERATIVOS'!F54)-1)</f>
        <v>#DIV/0!</v>
      </c>
      <c r="G55" s="95">
        <f>(('36 -COSTOS OPERATIVOS'!I54)/('36 -COSTOS OPERATIVOS'!G54)-1)</f>
        <v>1.8999999999999906E-2</v>
      </c>
      <c r="H55" s="85" t="e">
        <f>(('36 -COSTOS OPERATIVOS'!J54)/('36 -COSTOS OPERATIVOS'!H54)-1)</f>
        <v>#DIV/0!</v>
      </c>
      <c r="I55" s="95">
        <f>(('36 -COSTOS OPERATIVOS'!K54)/('36 -COSTOS OPERATIVOS'!I54)-1)</f>
        <v>1.8999999999999906E-2</v>
      </c>
      <c r="J55" s="85" t="e">
        <f>(('36 -COSTOS OPERATIVOS'!L54)/('36 -COSTOS OPERATIVOS'!J54)-1)</f>
        <v>#DIV/0!</v>
      </c>
      <c r="K55" s="95" t="e">
        <f>(('36 -COSTOS OPERATIVOS'!#REF!)/('36 -COSTOS OPERATIVOS'!K54)-1)</f>
        <v>#REF!</v>
      </c>
      <c r="L55" s="85" t="e">
        <f>(('36 -COSTOS OPERATIVOS'!#REF!)/('36 -COSTOS OPERATIVOS'!L54)-1)</f>
        <v>#REF!</v>
      </c>
    </row>
    <row r="56" spans="1:12">
      <c r="A56" s="64" t="s">
        <v>127</v>
      </c>
      <c r="B56" s="22" t="s">
        <v>41</v>
      </c>
      <c r="C56" s="95">
        <f>(('36 -COSTOS OPERATIVOS'!E55)/('36 -COSTOS OPERATIVOS'!C55)-1)</f>
        <v>1.9000000000000128E-2</v>
      </c>
      <c r="D56" s="85" t="e">
        <f>(('36 -COSTOS OPERATIVOS'!F55)/('36 -COSTOS OPERATIVOS'!D55)-1)</f>
        <v>#DIV/0!</v>
      </c>
      <c r="E56" s="95">
        <f>(('36 -COSTOS OPERATIVOS'!G55)/('36 -COSTOS OPERATIVOS'!E55)-1)</f>
        <v>1.8999999999999906E-2</v>
      </c>
      <c r="F56" s="85" t="e">
        <f>(('36 -COSTOS OPERATIVOS'!H55)/('36 -COSTOS OPERATIVOS'!F55)-1)</f>
        <v>#DIV/0!</v>
      </c>
      <c r="G56" s="95">
        <f>(('36 -COSTOS OPERATIVOS'!I55)/('36 -COSTOS OPERATIVOS'!G55)-1)</f>
        <v>1.8999999999999906E-2</v>
      </c>
      <c r="H56" s="85" t="e">
        <f>(('36 -COSTOS OPERATIVOS'!J55)/('36 -COSTOS OPERATIVOS'!H55)-1)</f>
        <v>#DIV/0!</v>
      </c>
      <c r="I56" s="95">
        <f>(('36 -COSTOS OPERATIVOS'!K55)/('36 -COSTOS OPERATIVOS'!I55)-1)</f>
        <v>1.8999999999999906E-2</v>
      </c>
      <c r="J56" s="85" t="e">
        <f>(('36 -COSTOS OPERATIVOS'!L55)/('36 -COSTOS OPERATIVOS'!J55)-1)</f>
        <v>#DIV/0!</v>
      </c>
      <c r="K56" s="95" t="e">
        <f>(('36 -COSTOS OPERATIVOS'!#REF!)/('36 -COSTOS OPERATIVOS'!K55)-1)</f>
        <v>#REF!</v>
      </c>
      <c r="L56" s="85" t="e">
        <f>(('36 -COSTOS OPERATIVOS'!#REF!)/('36 -COSTOS OPERATIVOS'!L55)-1)</f>
        <v>#REF!</v>
      </c>
    </row>
    <row r="57" spans="1:12">
      <c r="A57" s="64" t="s">
        <v>128</v>
      </c>
      <c r="B57" s="22" t="s">
        <v>42</v>
      </c>
      <c r="C57" s="95">
        <f>(('36 -COSTOS OPERATIVOS'!E56)/('36 -COSTOS OPERATIVOS'!C56)-1)</f>
        <v>1.8999999999999906E-2</v>
      </c>
      <c r="D57" s="85" t="e">
        <f>(('36 -COSTOS OPERATIVOS'!F56)/('36 -COSTOS OPERATIVOS'!D56)-1)</f>
        <v>#DIV/0!</v>
      </c>
      <c r="E57" s="95">
        <f>(('36 -COSTOS OPERATIVOS'!G56)/('36 -COSTOS OPERATIVOS'!E56)-1)</f>
        <v>1.8999999999999906E-2</v>
      </c>
      <c r="F57" s="85" t="e">
        <f>(('36 -COSTOS OPERATIVOS'!H56)/('36 -COSTOS OPERATIVOS'!F56)-1)</f>
        <v>#DIV/0!</v>
      </c>
      <c r="G57" s="95">
        <f>(('36 -COSTOS OPERATIVOS'!I56)/('36 -COSTOS OPERATIVOS'!G56)-1)</f>
        <v>1.8999999999999906E-2</v>
      </c>
      <c r="H57" s="85" t="e">
        <f>(('36 -COSTOS OPERATIVOS'!J56)/('36 -COSTOS OPERATIVOS'!H56)-1)</f>
        <v>#DIV/0!</v>
      </c>
      <c r="I57" s="95">
        <f>(('36 -COSTOS OPERATIVOS'!K56)/('36 -COSTOS OPERATIVOS'!I56)-1)</f>
        <v>1.8999999999999906E-2</v>
      </c>
      <c r="J57" s="85" t="e">
        <f>(('36 -COSTOS OPERATIVOS'!L56)/('36 -COSTOS OPERATIVOS'!J56)-1)</f>
        <v>#DIV/0!</v>
      </c>
      <c r="K57" s="95" t="e">
        <f>(('36 -COSTOS OPERATIVOS'!#REF!)/('36 -COSTOS OPERATIVOS'!K56)-1)</f>
        <v>#REF!</v>
      </c>
      <c r="L57" s="85" t="e">
        <f>(('36 -COSTOS OPERATIVOS'!#REF!)/('36 -COSTOS OPERATIVOS'!L56)-1)</f>
        <v>#REF!</v>
      </c>
    </row>
    <row r="58" spans="1:12">
      <c r="A58" s="64" t="s">
        <v>129</v>
      </c>
      <c r="B58" s="22" t="s">
        <v>43</v>
      </c>
      <c r="C58" s="95">
        <f>(('36 -COSTOS OPERATIVOS'!E57)/('36 -COSTOS OPERATIVOS'!C57)-1)</f>
        <v>1.9000000000000128E-2</v>
      </c>
      <c r="D58" s="85" t="e">
        <f>(('36 -COSTOS OPERATIVOS'!F57)/('36 -COSTOS OPERATIVOS'!D57)-1)</f>
        <v>#DIV/0!</v>
      </c>
      <c r="E58" s="95">
        <f>(('36 -COSTOS OPERATIVOS'!G57)/('36 -COSTOS OPERATIVOS'!E57)-1)</f>
        <v>1.9000000000000128E-2</v>
      </c>
      <c r="F58" s="85" t="e">
        <f>(('36 -COSTOS OPERATIVOS'!H57)/('36 -COSTOS OPERATIVOS'!F57)-1)</f>
        <v>#DIV/0!</v>
      </c>
      <c r="G58" s="95">
        <f>(('36 -COSTOS OPERATIVOS'!I57)/('36 -COSTOS OPERATIVOS'!G57)-1)</f>
        <v>1.8999999999999906E-2</v>
      </c>
      <c r="H58" s="85" t="e">
        <f>(('36 -COSTOS OPERATIVOS'!J57)/('36 -COSTOS OPERATIVOS'!H57)-1)</f>
        <v>#DIV/0!</v>
      </c>
      <c r="I58" s="95">
        <f>(('36 -COSTOS OPERATIVOS'!K57)/('36 -COSTOS OPERATIVOS'!I57)-1)</f>
        <v>1.9000000000000128E-2</v>
      </c>
      <c r="J58" s="85" t="e">
        <f>(('36 -COSTOS OPERATIVOS'!L57)/('36 -COSTOS OPERATIVOS'!J57)-1)</f>
        <v>#DIV/0!</v>
      </c>
      <c r="K58" s="95" t="e">
        <f>(('36 -COSTOS OPERATIVOS'!#REF!)/('36 -COSTOS OPERATIVOS'!K57)-1)</f>
        <v>#REF!</v>
      </c>
      <c r="L58" s="85" t="e">
        <f>(('36 -COSTOS OPERATIVOS'!#REF!)/('36 -COSTOS OPERATIVOS'!L57)-1)</f>
        <v>#REF!</v>
      </c>
    </row>
    <row r="59" spans="1:12">
      <c r="A59" s="64" t="s">
        <v>130</v>
      </c>
      <c r="B59" s="22" t="s">
        <v>44</v>
      </c>
      <c r="C59" s="95">
        <f>(('36 -COSTOS OPERATIVOS'!E58)/('36 -COSTOS OPERATIVOS'!C58)-1)</f>
        <v>1.8999999999999906E-2</v>
      </c>
      <c r="D59" s="85" t="e">
        <f>(('36 -COSTOS OPERATIVOS'!F58)/('36 -COSTOS OPERATIVOS'!D58)-1)</f>
        <v>#DIV/0!</v>
      </c>
      <c r="E59" s="95">
        <f>(('36 -COSTOS OPERATIVOS'!G58)/('36 -COSTOS OPERATIVOS'!E58)-1)</f>
        <v>1.8999999999999906E-2</v>
      </c>
      <c r="F59" s="85" t="e">
        <f>(('36 -COSTOS OPERATIVOS'!H58)/('36 -COSTOS OPERATIVOS'!F58)-1)</f>
        <v>#DIV/0!</v>
      </c>
      <c r="G59" s="95">
        <f>(('36 -COSTOS OPERATIVOS'!I58)/('36 -COSTOS OPERATIVOS'!G58)-1)</f>
        <v>1.8999999999999906E-2</v>
      </c>
      <c r="H59" s="85" t="e">
        <f>(('36 -COSTOS OPERATIVOS'!J58)/('36 -COSTOS OPERATIVOS'!H58)-1)</f>
        <v>#DIV/0!</v>
      </c>
      <c r="I59" s="95">
        <f>(('36 -COSTOS OPERATIVOS'!K58)/('36 -COSTOS OPERATIVOS'!I58)-1)</f>
        <v>1.9000000000000128E-2</v>
      </c>
      <c r="J59" s="85" t="e">
        <f>(('36 -COSTOS OPERATIVOS'!L58)/('36 -COSTOS OPERATIVOS'!J58)-1)</f>
        <v>#DIV/0!</v>
      </c>
      <c r="K59" s="95" t="e">
        <f>(('36 -COSTOS OPERATIVOS'!#REF!)/('36 -COSTOS OPERATIVOS'!K58)-1)</f>
        <v>#REF!</v>
      </c>
      <c r="L59" s="85" t="e">
        <f>(('36 -COSTOS OPERATIVOS'!#REF!)/('36 -COSTOS OPERATIVOS'!L58)-1)</f>
        <v>#REF!</v>
      </c>
    </row>
    <row r="60" spans="1:12">
      <c r="A60" s="65"/>
      <c r="B60" s="23" t="s">
        <v>36</v>
      </c>
      <c r="C60" s="95" t="e">
        <f>(('36 -COSTOS OPERATIVOS'!E59)/('36 -COSTOS OPERATIVOS'!C59)-1)</f>
        <v>#DIV/0!</v>
      </c>
      <c r="D60" s="85" t="e">
        <f>(('36 -COSTOS OPERATIVOS'!F59)/('36 -COSTOS OPERATIVOS'!D59)-1)</f>
        <v>#DIV/0!</v>
      </c>
      <c r="E60" s="95" t="e">
        <f>(('36 -COSTOS OPERATIVOS'!G59)/('36 -COSTOS OPERATIVOS'!E59)-1)</f>
        <v>#DIV/0!</v>
      </c>
      <c r="F60" s="85" t="e">
        <f>(('36 -COSTOS OPERATIVOS'!H59)/('36 -COSTOS OPERATIVOS'!F59)-1)</f>
        <v>#DIV/0!</v>
      </c>
      <c r="G60" s="95" t="e">
        <f>(('36 -COSTOS OPERATIVOS'!I59)/('36 -COSTOS OPERATIVOS'!G59)-1)</f>
        <v>#DIV/0!</v>
      </c>
      <c r="H60" s="85" t="e">
        <f>(('36 -COSTOS OPERATIVOS'!J59)/('36 -COSTOS OPERATIVOS'!H59)-1)</f>
        <v>#DIV/0!</v>
      </c>
      <c r="I60" s="95" t="e">
        <f>(('36 -COSTOS OPERATIVOS'!K59)/('36 -COSTOS OPERATIVOS'!I59)-1)</f>
        <v>#DIV/0!</v>
      </c>
      <c r="J60" s="85" t="e">
        <f>(('36 -COSTOS OPERATIVOS'!L59)/('36 -COSTOS OPERATIVOS'!J59)-1)</f>
        <v>#DIV/0!</v>
      </c>
      <c r="K60" s="95" t="e">
        <f>(('36 -COSTOS OPERATIVOS'!#REF!)/('36 -COSTOS OPERATIVOS'!K59)-1)</f>
        <v>#REF!</v>
      </c>
      <c r="L60" s="85" t="e">
        <f>(('36 -COSTOS OPERATIVOS'!#REF!)/('36 -COSTOS OPERATIVOS'!L59)-1)</f>
        <v>#REF!</v>
      </c>
    </row>
    <row r="61" spans="1:12">
      <c r="A61" s="65"/>
      <c r="B61" s="15" t="s">
        <v>45</v>
      </c>
      <c r="C61" s="95">
        <f>(('36 -COSTOS OPERATIVOS'!E60)/('36 -COSTOS OPERATIVOS'!C60)-1)</f>
        <v>1.8999999999999906E-2</v>
      </c>
      <c r="D61" s="85" t="e">
        <f>(('36 -COSTOS OPERATIVOS'!F60)/('36 -COSTOS OPERATIVOS'!D60)-1)</f>
        <v>#DIV/0!</v>
      </c>
      <c r="E61" s="95">
        <f>(('36 -COSTOS OPERATIVOS'!G60)/('36 -COSTOS OPERATIVOS'!E60)-1)</f>
        <v>1.9000000000000128E-2</v>
      </c>
      <c r="F61" s="85" t="e">
        <f>(('36 -COSTOS OPERATIVOS'!H60)/('36 -COSTOS OPERATIVOS'!F60)-1)</f>
        <v>#DIV/0!</v>
      </c>
      <c r="G61" s="95">
        <f>(('36 -COSTOS OPERATIVOS'!I60)/('36 -COSTOS OPERATIVOS'!G60)-1)</f>
        <v>1.9000000000000128E-2</v>
      </c>
      <c r="H61" s="85" t="e">
        <f>(('36 -COSTOS OPERATIVOS'!J60)/('36 -COSTOS OPERATIVOS'!H60)-1)</f>
        <v>#DIV/0!</v>
      </c>
      <c r="I61" s="95">
        <f>(('36 -COSTOS OPERATIVOS'!K60)/('36 -COSTOS OPERATIVOS'!I60)-1)</f>
        <v>1.8999999999999906E-2</v>
      </c>
      <c r="J61" s="85" t="e">
        <f>(('36 -COSTOS OPERATIVOS'!L60)/('36 -COSTOS OPERATIVOS'!J60)-1)</f>
        <v>#DIV/0!</v>
      </c>
      <c r="K61" s="95" t="e">
        <f>(('36 -COSTOS OPERATIVOS'!#REF!)/('36 -COSTOS OPERATIVOS'!K60)-1)</f>
        <v>#REF!</v>
      </c>
      <c r="L61" s="85" t="e">
        <f>(('36 -COSTOS OPERATIVOS'!#REF!)/('36 -COSTOS OPERATIVOS'!L60)-1)</f>
        <v>#REF!</v>
      </c>
    </row>
    <row r="62" spans="1:12">
      <c r="A62" s="64" t="s">
        <v>131</v>
      </c>
      <c r="B62" s="22" t="s">
        <v>46</v>
      </c>
      <c r="C62" s="95" t="e">
        <f>(('36 -COSTOS OPERATIVOS'!E61)/('36 -COSTOS OPERATIVOS'!C61)-1)</f>
        <v>#DIV/0!</v>
      </c>
      <c r="D62" s="85" t="e">
        <f>(('36 -COSTOS OPERATIVOS'!F61)/('36 -COSTOS OPERATIVOS'!D61)-1)</f>
        <v>#DIV/0!</v>
      </c>
      <c r="E62" s="95" t="e">
        <f>(('36 -COSTOS OPERATIVOS'!G61)/('36 -COSTOS OPERATIVOS'!E61)-1)</f>
        <v>#DIV/0!</v>
      </c>
      <c r="F62" s="85" t="e">
        <f>(('36 -COSTOS OPERATIVOS'!H61)/('36 -COSTOS OPERATIVOS'!F61)-1)</f>
        <v>#DIV/0!</v>
      </c>
      <c r="G62" s="95" t="e">
        <f>(('36 -COSTOS OPERATIVOS'!I61)/('36 -COSTOS OPERATIVOS'!G61)-1)</f>
        <v>#DIV/0!</v>
      </c>
      <c r="H62" s="85" t="e">
        <f>(('36 -COSTOS OPERATIVOS'!J61)/('36 -COSTOS OPERATIVOS'!H61)-1)</f>
        <v>#DIV/0!</v>
      </c>
      <c r="I62" s="95" t="e">
        <f>(('36 -COSTOS OPERATIVOS'!K61)/('36 -COSTOS OPERATIVOS'!I61)-1)</f>
        <v>#DIV/0!</v>
      </c>
      <c r="J62" s="85" t="e">
        <f>(('36 -COSTOS OPERATIVOS'!L61)/('36 -COSTOS OPERATIVOS'!J61)-1)</f>
        <v>#DIV/0!</v>
      </c>
      <c r="K62" s="95" t="e">
        <f>(('36 -COSTOS OPERATIVOS'!#REF!)/('36 -COSTOS OPERATIVOS'!K61)-1)</f>
        <v>#REF!</v>
      </c>
      <c r="L62" s="85" t="e">
        <f>(('36 -COSTOS OPERATIVOS'!#REF!)/('36 -COSTOS OPERATIVOS'!L61)-1)</f>
        <v>#REF!</v>
      </c>
    </row>
    <row r="63" spans="1:12">
      <c r="A63" s="64" t="s">
        <v>132</v>
      </c>
      <c r="B63" s="22" t="s">
        <v>47</v>
      </c>
      <c r="C63" s="95" t="e">
        <f>(('36 -COSTOS OPERATIVOS'!E62)/('36 -COSTOS OPERATIVOS'!C62)-1)</f>
        <v>#DIV/0!</v>
      </c>
      <c r="D63" s="85" t="e">
        <f>(('36 -COSTOS OPERATIVOS'!F62)/('36 -COSTOS OPERATIVOS'!D62)-1)</f>
        <v>#DIV/0!</v>
      </c>
      <c r="E63" s="95" t="e">
        <f>(('36 -COSTOS OPERATIVOS'!G62)/('36 -COSTOS OPERATIVOS'!E62)-1)</f>
        <v>#DIV/0!</v>
      </c>
      <c r="F63" s="85" t="e">
        <f>(('36 -COSTOS OPERATIVOS'!H62)/('36 -COSTOS OPERATIVOS'!F62)-1)</f>
        <v>#DIV/0!</v>
      </c>
      <c r="G63" s="95" t="e">
        <f>(('36 -COSTOS OPERATIVOS'!I62)/('36 -COSTOS OPERATIVOS'!G62)-1)</f>
        <v>#DIV/0!</v>
      </c>
      <c r="H63" s="85" t="e">
        <f>(('36 -COSTOS OPERATIVOS'!J62)/('36 -COSTOS OPERATIVOS'!H62)-1)</f>
        <v>#DIV/0!</v>
      </c>
      <c r="I63" s="95" t="e">
        <f>(('36 -COSTOS OPERATIVOS'!K62)/('36 -COSTOS OPERATIVOS'!I62)-1)</f>
        <v>#DIV/0!</v>
      </c>
      <c r="J63" s="85" t="e">
        <f>(('36 -COSTOS OPERATIVOS'!L62)/('36 -COSTOS OPERATIVOS'!J62)-1)</f>
        <v>#DIV/0!</v>
      </c>
      <c r="K63" s="95" t="e">
        <f>(('36 -COSTOS OPERATIVOS'!#REF!)/('36 -COSTOS OPERATIVOS'!K62)-1)</f>
        <v>#REF!</v>
      </c>
      <c r="L63" s="85" t="e">
        <f>(('36 -COSTOS OPERATIVOS'!#REF!)/('36 -COSTOS OPERATIVOS'!L62)-1)</f>
        <v>#REF!</v>
      </c>
    </row>
    <row r="64" spans="1:12">
      <c r="A64" s="64" t="s">
        <v>133</v>
      </c>
      <c r="B64" s="21" t="s">
        <v>48</v>
      </c>
      <c r="C64" s="95" t="e">
        <f>(('36 -COSTOS OPERATIVOS'!E63)/('36 -COSTOS OPERATIVOS'!C63)-1)</f>
        <v>#DIV/0!</v>
      </c>
      <c r="D64" s="85" t="e">
        <f>(('36 -COSTOS OPERATIVOS'!F63)/('36 -COSTOS OPERATIVOS'!D63)-1)</f>
        <v>#DIV/0!</v>
      </c>
      <c r="E64" s="95" t="e">
        <f>(('36 -COSTOS OPERATIVOS'!G63)/('36 -COSTOS OPERATIVOS'!E63)-1)</f>
        <v>#DIV/0!</v>
      </c>
      <c r="F64" s="85" t="e">
        <f>(('36 -COSTOS OPERATIVOS'!H63)/('36 -COSTOS OPERATIVOS'!F63)-1)</f>
        <v>#DIV/0!</v>
      </c>
      <c r="G64" s="95" t="e">
        <f>(('36 -COSTOS OPERATIVOS'!I63)/('36 -COSTOS OPERATIVOS'!G63)-1)</f>
        <v>#DIV/0!</v>
      </c>
      <c r="H64" s="85" t="e">
        <f>(('36 -COSTOS OPERATIVOS'!J63)/('36 -COSTOS OPERATIVOS'!H63)-1)</f>
        <v>#DIV/0!</v>
      </c>
      <c r="I64" s="95" t="e">
        <f>(('36 -COSTOS OPERATIVOS'!K63)/('36 -COSTOS OPERATIVOS'!I63)-1)</f>
        <v>#DIV/0!</v>
      </c>
      <c r="J64" s="85" t="e">
        <f>(('36 -COSTOS OPERATIVOS'!L63)/('36 -COSTOS OPERATIVOS'!J63)-1)</f>
        <v>#DIV/0!</v>
      </c>
      <c r="K64" s="95" t="e">
        <f>(('36 -COSTOS OPERATIVOS'!#REF!)/('36 -COSTOS OPERATIVOS'!K63)-1)</f>
        <v>#REF!</v>
      </c>
      <c r="L64" s="85" t="e">
        <f>(('36 -COSTOS OPERATIVOS'!#REF!)/('36 -COSTOS OPERATIVOS'!L63)-1)</f>
        <v>#REF!</v>
      </c>
    </row>
    <row r="65" spans="1:12">
      <c r="A65" s="64" t="s">
        <v>134</v>
      </c>
      <c r="B65" s="21" t="s">
        <v>49</v>
      </c>
      <c r="C65" s="95" t="e">
        <f>(('36 -COSTOS OPERATIVOS'!E64)/('36 -COSTOS OPERATIVOS'!C64)-1)</f>
        <v>#DIV/0!</v>
      </c>
      <c r="D65" s="85" t="e">
        <f>(('36 -COSTOS OPERATIVOS'!F64)/('36 -COSTOS OPERATIVOS'!D64)-1)</f>
        <v>#DIV/0!</v>
      </c>
      <c r="E65" s="95" t="e">
        <f>(('36 -COSTOS OPERATIVOS'!G64)/('36 -COSTOS OPERATIVOS'!E64)-1)</f>
        <v>#DIV/0!</v>
      </c>
      <c r="F65" s="85" t="e">
        <f>(('36 -COSTOS OPERATIVOS'!H64)/('36 -COSTOS OPERATIVOS'!F64)-1)</f>
        <v>#DIV/0!</v>
      </c>
      <c r="G65" s="95" t="e">
        <f>(('36 -COSTOS OPERATIVOS'!I64)/('36 -COSTOS OPERATIVOS'!G64)-1)</f>
        <v>#DIV/0!</v>
      </c>
      <c r="H65" s="85" t="e">
        <f>(('36 -COSTOS OPERATIVOS'!J64)/('36 -COSTOS OPERATIVOS'!H64)-1)</f>
        <v>#DIV/0!</v>
      </c>
      <c r="I65" s="95" t="e">
        <f>(('36 -COSTOS OPERATIVOS'!K64)/('36 -COSTOS OPERATIVOS'!I64)-1)</f>
        <v>#DIV/0!</v>
      </c>
      <c r="J65" s="85" t="e">
        <f>(('36 -COSTOS OPERATIVOS'!L64)/('36 -COSTOS OPERATIVOS'!J64)-1)</f>
        <v>#DIV/0!</v>
      </c>
      <c r="K65" s="95" t="e">
        <f>(('36 -COSTOS OPERATIVOS'!#REF!)/('36 -COSTOS OPERATIVOS'!K64)-1)</f>
        <v>#REF!</v>
      </c>
      <c r="L65" s="85" t="e">
        <f>(('36 -COSTOS OPERATIVOS'!#REF!)/('36 -COSTOS OPERATIVOS'!L64)-1)</f>
        <v>#REF!</v>
      </c>
    </row>
    <row r="66" spans="1:12">
      <c r="A66" s="65"/>
      <c r="B66" s="23" t="s">
        <v>36</v>
      </c>
      <c r="C66" s="95">
        <f>(('36 -COSTOS OPERATIVOS'!E65)/('36 -COSTOS OPERATIVOS'!C65)-1)</f>
        <v>1.8999999999999906E-2</v>
      </c>
      <c r="D66" s="85" t="e">
        <f>(('36 -COSTOS OPERATIVOS'!F65)/('36 -COSTOS OPERATIVOS'!D65)-1)</f>
        <v>#DIV/0!</v>
      </c>
      <c r="E66" s="95">
        <f>(('36 -COSTOS OPERATIVOS'!G65)/('36 -COSTOS OPERATIVOS'!E65)-1)</f>
        <v>1.9000000000000128E-2</v>
      </c>
      <c r="F66" s="85" t="e">
        <f>(('36 -COSTOS OPERATIVOS'!H65)/('36 -COSTOS OPERATIVOS'!F65)-1)</f>
        <v>#DIV/0!</v>
      </c>
      <c r="G66" s="95">
        <f>(('36 -COSTOS OPERATIVOS'!I65)/('36 -COSTOS OPERATIVOS'!G65)-1)</f>
        <v>1.9000000000000128E-2</v>
      </c>
      <c r="H66" s="85" t="e">
        <f>(('36 -COSTOS OPERATIVOS'!J65)/('36 -COSTOS OPERATIVOS'!H65)-1)</f>
        <v>#DIV/0!</v>
      </c>
      <c r="I66" s="95">
        <f>(('36 -COSTOS OPERATIVOS'!K65)/('36 -COSTOS OPERATIVOS'!I65)-1)</f>
        <v>1.8999999999999906E-2</v>
      </c>
      <c r="J66" s="85" t="e">
        <f>(('36 -COSTOS OPERATIVOS'!L65)/('36 -COSTOS OPERATIVOS'!J65)-1)</f>
        <v>#DIV/0!</v>
      </c>
      <c r="K66" s="95" t="e">
        <f>(('36 -COSTOS OPERATIVOS'!#REF!)/('36 -COSTOS OPERATIVOS'!K65)-1)</f>
        <v>#REF!</v>
      </c>
      <c r="L66" s="85" t="e">
        <f>(('36 -COSTOS OPERATIVOS'!#REF!)/('36 -COSTOS OPERATIVOS'!L65)-1)</f>
        <v>#REF!</v>
      </c>
    </row>
    <row r="67" spans="1:12">
      <c r="A67" s="64" t="s">
        <v>135</v>
      </c>
      <c r="B67" s="15" t="s">
        <v>50</v>
      </c>
      <c r="C67" s="95" t="e">
        <f>(('36 -COSTOS OPERATIVOS'!E66)/('36 -COSTOS OPERATIVOS'!C66)-1)</f>
        <v>#DIV/0!</v>
      </c>
      <c r="D67" s="85">
        <f>(('36 -COSTOS OPERATIVOS'!F66)/('36 -COSTOS OPERATIVOS'!D66)-1)</f>
        <v>1.5000000000000124E-2</v>
      </c>
      <c r="E67" s="95" t="e">
        <f>(('36 -COSTOS OPERATIVOS'!G66)/('36 -COSTOS OPERATIVOS'!E66)-1)</f>
        <v>#DIV/0!</v>
      </c>
      <c r="F67" s="85">
        <f>(('36 -COSTOS OPERATIVOS'!H66)/('36 -COSTOS OPERATIVOS'!F66)-1)</f>
        <v>1.4999999999999902E-2</v>
      </c>
      <c r="G67" s="95" t="e">
        <f>(('36 -COSTOS OPERATIVOS'!I66)/('36 -COSTOS OPERATIVOS'!G66)-1)</f>
        <v>#DIV/0!</v>
      </c>
      <c r="H67" s="85">
        <f>(('36 -COSTOS OPERATIVOS'!J66)/('36 -COSTOS OPERATIVOS'!H66)-1)</f>
        <v>1.5000000000000124E-2</v>
      </c>
      <c r="I67" s="95" t="e">
        <f>(('36 -COSTOS OPERATIVOS'!K66)/('36 -COSTOS OPERATIVOS'!I66)-1)</f>
        <v>#DIV/0!</v>
      </c>
      <c r="J67" s="85">
        <f>(('36 -COSTOS OPERATIVOS'!L66)/('36 -COSTOS OPERATIVOS'!J66)-1)</f>
        <v>1.4999999999999902E-2</v>
      </c>
      <c r="K67" s="95" t="e">
        <f>(('36 -COSTOS OPERATIVOS'!#REF!)/('36 -COSTOS OPERATIVOS'!K66)-1)</f>
        <v>#REF!</v>
      </c>
      <c r="L67" s="85" t="e">
        <f>(('36 -COSTOS OPERATIVOS'!#REF!)/('36 -COSTOS OPERATIVOS'!L66)-1)</f>
        <v>#REF!</v>
      </c>
    </row>
    <row r="68" spans="1:12">
      <c r="A68" s="64" t="s">
        <v>136</v>
      </c>
      <c r="B68" s="20" t="s">
        <v>51</v>
      </c>
      <c r="C68" s="95" t="e">
        <f>(('36 -COSTOS OPERATIVOS'!E67)/('36 -COSTOS OPERATIVOS'!C67)-1)</f>
        <v>#DIV/0!</v>
      </c>
      <c r="D68" s="85">
        <f>(('36 -COSTOS OPERATIVOS'!F67)/('36 -COSTOS OPERATIVOS'!D67)-1)</f>
        <v>1.4999999999999902E-2</v>
      </c>
      <c r="E68" s="95" t="e">
        <f>(('36 -COSTOS OPERATIVOS'!G67)/('36 -COSTOS OPERATIVOS'!E67)-1)</f>
        <v>#DIV/0!</v>
      </c>
      <c r="F68" s="85">
        <f>(('36 -COSTOS OPERATIVOS'!H67)/('36 -COSTOS OPERATIVOS'!F67)-1)</f>
        <v>1.5000000000000124E-2</v>
      </c>
      <c r="G68" s="95" t="e">
        <f>(('36 -COSTOS OPERATIVOS'!I67)/('36 -COSTOS OPERATIVOS'!G67)-1)</f>
        <v>#DIV/0!</v>
      </c>
      <c r="H68" s="85">
        <f>(('36 -COSTOS OPERATIVOS'!J67)/('36 -COSTOS OPERATIVOS'!H67)-1)</f>
        <v>1.5000000000000124E-2</v>
      </c>
      <c r="I68" s="95" t="e">
        <f>(('36 -COSTOS OPERATIVOS'!K67)/('36 -COSTOS OPERATIVOS'!I67)-1)</f>
        <v>#DIV/0!</v>
      </c>
      <c r="J68" s="85">
        <f>(('36 -COSTOS OPERATIVOS'!L67)/('36 -COSTOS OPERATIVOS'!J67)-1)</f>
        <v>1.4999999999999902E-2</v>
      </c>
      <c r="K68" s="95" t="e">
        <f>(('36 -COSTOS OPERATIVOS'!#REF!)/('36 -COSTOS OPERATIVOS'!K67)-1)</f>
        <v>#REF!</v>
      </c>
      <c r="L68" s="85" t="e">
        <f>(('36 -COSTOS OPERATIVOS'!#REF!)/('36 -COSTOS OPERATIVOS'!L67)-1)</f>
        <v>#REF!</v>
      </c>
    </row>
    <row r="69" spans="1:12">
      <c r="A69" s="64" t="s">
        <v>223</v>
      </c>
      <c r="B69" s="21" t="s">
        <v>52</v>
      </c>
      <c r="C69" s="95" t="e">
        <f>(('36 -COSTOS OPERATIVOS'!E68)/('36 -COSTOS OPERATIVOS'!C68)-1)</f>
        <v>#DIV/0!</v>
      </c>
      <c r="D69" s="85" t="e">
        <f>(('36 -COSTOS OPERATIVOS'!F68)/('36 -COSTOS OPERATIVOS'!D68)-1)</f>
        <v>#DIV/0!</v>
      </c>
      <c r="E69" s="95" t="e">
        <f>(('36 -COSTOS OPERATIVOS'!G68)/('36 -COSTOS OPERATIVOS'!E68)-1)</f>
        <v>#DIV/0!</v>
      </c>
      <c r="F69" s="85" t="e">
        <f>(('36 -COSTOS OPERATIVOS'!H68)/('36 -COSTOS OPERATIVOS'!F68)-1)</f>
        <v>#DIV/0!</v>
      </c>
      <c r="G69" s="95" t="e">
        <f>(('36 -COSTOS OPERATIVOS'!I68)/('36 -COSTOS OPERATIVOS'!G68)-1)</f>
        <v>#DIV/0!</v>
      </c>
      <c r="H69" s="85" t="e">
        <f>(('36 -COSTOS OPERATIVOS'!J68)/('36 -COSTOS OPERATIVOS'!H68)-1)</f>
        <v>#DIV/0!</v>
      </c>
      <c r="I69" s="95" t="e">
        <f>(('36 -COSTOS OPERATIVOS'!K68)/('36 -COSTOS OPERATIVOS'!I68)-1)</f>
        <v>#DIV/0!</v>
      </c>
      <c r="J69" s="85" t="e">
        <f>(('36 -COSTOS OPERATIVOS'!L68)/('36 -COSTOS OPERATIVOS'!J68)-1)</f>
        <v>#DIV/0!</v>
      </c>
      <c r="K69" s="95" t="e">
        <f>(('36 -COSTOS OPERATIVOS'!#REF!)/('36 -COSTOS OPERATIVOS'!K68)-1)</f>
        <v>#REF!</v>
      </c>
      <c r="L69" s="85" t="e">
        <f>(('36 -COSTOS OPERATIVOS'!#REF!)/('36 -COSTOS OPERATIVOS'!L68)-1)</f>
        <v>#REF!</v>
      </c>
    </row>
    <row r="70" spans="1:12">
      <c r="A70" s="64" t="s">
        <v>137</v>
      </c>
      <c r="B70" s="21" t="s">
        <v>53</v>
      </c>
      <c r="C70" s="95" t="e">
        <f>(('36 -COSTOS OPERATIVOS'!E69)/('36 -COSTOS OPERATIVOS'!C69)-1)</f>
        <v>#DIV/0!</v>
      </c>
      <c r="D70" s="85" t="e">
        <f>(('36 -COSTOS OPERATIVOS'!F69)/('36 -COSTOS OPERATIVOS'!D69)-1)</f>
        <v>#DIV/0!</v>
      </c>
      <c r="E70" s="95" t="e">
        <f>(('36 -COSTOS OPERATIVOS'!G69)/('36 -COSTOS OPERATIVOS'!E69)-1)</f>
        <v>#DIV/0!</v>
      </c>
      <c r="F70" s="85" t="e">
        <f>(('36 -COSTOS OPERATIVOS'!H69)/('36 -COSTOS OPERATIVOS'!F69)-1)</f>
        <v>#DIV/0!</v>
      </c>
      <c r="G70" s="95" t="e">
        <f>(('36 -COSTOS OPERATIVOS'!I69)/('36 -COSTOS OPERATIVOS'!G69)-1)</f>
        <v>#DIV/0!</v>
      </c>
      <c r="H70" s="85" t="e">
        <f>(('36 -COSTOS OPERATIVOS'!J69)/('36 -COSTOS OPERATIVOS'!H69)-1)</f>
        <v>#DIV/0!</v>
      </c>
      <c r="I70" s="95" t="e">
        <f>(('36 -COSTOS OPERATIVOS'!K69)/('36 -COSTOS OPERATIVOS'!I69)-1)</f>
        <v>#DIV/0!</v>
      </c>
      <c r="J70" s="85" t="e">
        <f>(('36 -COSTOS OPERATIVOS'!L69)/('36 -COSTOS OPERATIVOS'!J69)-1)</f>
        <v>#DIV/0!</v>
      </c>
      <c r="K70" s="95" t="e">
        <f>(('36 -COSTOS OPERATIVOS'!#REF!)/('36 -COSTOS OPERATIVOS'!K69)-1)</f>
        <v>#REF!</v>
      </c>
      <c r="L70" s="85" t="e">
        <f>(('36 -COSTOS OPERATIVOS'!#REF!)/('36 -COSTOS OPERATIVOS'!L69)-1)</f>
        <v>#REF!</v>
      </c>
    </row>
    <row r="71" spans="1:12">
      <c r="A71" s="64" t="s">
        <v>138</v>
      </c>
      <c r="B71" s="21" t="s">
        <v>54</v>
      </c>
      <c r="C71" s="95" t="e">
        <f>(('36 -COSTOS OPERATIVOS'!E70)/('36 -COSTOS OPERATIVOS'!C70)-1)</f>
        <v>#DIV/0!</v>
      </c>
      <c r="D71" s="85" t="e">
        <f>(('36 -COSTOS OPERATIVOS'!F70)/('36 -COSTOS OPERATIVOS'!D70)-1)</f>
        <v>#DIV/0!</v>
      </c>
      <c r="E71" s="95" t="e">
        <f>(('36 -COSTOS OPERATIVOS'!G70)/('36 -COSTOS OPERATIVOS'!E70)-1)</f>
        <v>#DIV/0!</v>
      </c>
      <c r="F71" s="85" t="e">
        <f>(('36 -COSTOS OPERATIVOS'!H70)/('36 -COSTOS OPERATIVOS'!F70)-1)</f>
        <v>#DIV/0!</v>
      </c>
      <c r="G71" s="95" t="e">
        <f>(('36 -COSTOS OPERATIVOS'!I70)/('36 -COSTOS OPERATIVOS'!G70)-1)</f>
        <v>#DIV/0!</v>
      </c>
      <c r="H71" s="85" t="e">
        <f>(('36 -COSTOS OPERATIVOS'!J70)/('36 -COSTOS OPERATIVOS'!H70)-1)</f>
        <v>#DIV/0!</v>
      </c>
      <c r="I71" s="95" t="e">
        <f>(('36 -COSTOS OPERATIVOS'!K70)/('36 -COSTOS OPERATIVOS'!I70)-1)</f>
        <v>#DIV/0!</v>
      </c>
      <c r="J71" s="85" t="e">
        <f>(('36 -COSTOS OPERATIVOS'!L70)/('36 -COSTOS OPERATIVOS'!J70)-1)</f>
        <v>#DIV/0!</v>
      </c>
      <c r="K71" s="95" t="e">
        <f>(('36 -COSTOS OPERATIVOS'!#REF!)/('36 -COSTOS OPERATIVOS'!K70)-1)</f>
        <v>#REF!</v>
      </c>
      <c r="L71" s="85" t="e">
        <f>(('36 -COSTOS OPERATIVOS'!#REF!)/('36 -COSTOS OPERATIVOS'!L70)-1)</f>
        <v>#REF!</v>
      </c>
    </row>
    <row r="72" spans="1:12">
      <c r="A72" s="64" t="s">
        <v>139</v>
      </c>
      <c r="B72" s="21" t="s">
        <v>55</v>
      </c>
      <c r="C72" s="95" t="e">
        <f>(('36 -COSTOS OPERATIVOS'!E71)/('36 -COSTOS OPERATIVOS'!C71)-1)</f>
        <v>#DIV/0!</v>
      </c>
      <c r="D72" s="85" t="e">
        <f>(('36 -COSTOS OPERATIVOS'!F71)/('36 -COSTOS OPERATIVOS'!D71)-1)</f>
        <v>#DIV/0!</v>
      </c>
      <c r="E72" s="95" t="e">
        <f>(('36 -COSTOS OPERATIVOS'!G71)/('36 -COSTOS OPERATIVOS'!E71)-1)</f>
        <v>#DIV/0!</v>
      </c>
      <c r="F72" s="85" t="e">
        <f>(('36 -COSTOS OPERATIVOS'!H71)/('36 -COSTOS OPERATIVOS'!F71)-1)</f>
        <v>#DIV/0!</v>
      </c>
      <c r="G72" s="95" t="e">
        <f>(('36 -COSTOS OPERATIVOS'!I71)/('36 -COSTOS OPERATIVOS'!G71)-1)</f>
        <v>#DIV/0!</v>
      </c>
      <c r="H72" s="85" t="e">
        <f>(('36 -COSTOS OPERATIVOS'!J71)/('36 -COSTOS OPERATIVOS'!H71)-1)</f>
        <v>#DIV/0!</v>
      </c>
      <c r="I72" s="95" t="e">
        <f>(('36 -COSTOS OPERATIVOS'!K71)/('36 -COSTOS OPERATIVOS'!I71)-1)</f>
        <v>#DIV/0!</v>
      </c>
      <c r="J72" s="85" t="e">
        <f>(('36 -COSTOS OPERATIVOS'!L71)/('36 -COSTOS OPERATIVOS'!J71)-1)</f>
        <v>#DIV/0!</v>
      </c>
      <c r="K72" s="95" t="e">
        <f>(('36 -COSTOS OPERATIVOS'!#REF!)/('36 -COSTOS OPERATIVOS'!K71)-1)</f>
        <v>#REF!</v>
      </c>
      <c r="L72" s="85" t="e">
        <f>(('36 -COSTOS OPERATIVOS'!#REF!)/('36 -COSTOS OPERATIVOS'!L71)-1)</f>
        <v>#REF!</v>
      </c>
    </row>
    <row r="73" spans="1:12">
      <c r="A73" s="64" t="s">
        <v>140</v>
      </c>
      <c r="B73" s="21" t="s">
        <v>56</v>
      </c>
      <c r="C73" s="95" t="e">
        <f>(('36 -COSTOS OPERATIVOS'!E72)/('36 -COSTOS OPERATIVOS'!C72)-1)</f>
        <v>#DIV/0!</v>
      </c>
      <c r="D73" s="85">
        <f>(('36 -COSTOS OPERATIVOS'!F72)/('36 -COSTOS OPERATIVOS'!D72)-1)</f>
        <v>1.4999999999999902E-2</v>
      </c>
      <c r="E73" s="95" t="e">
        <f>(('36 -COSTOS OPERATIVOS'!G72)/('36 -COSTOS OPERATIVOS'!E72)-1)</f>
        <v>#DIV/0!</v>
      </c>
      <c r="F73" s="85">
        <f>(('36 -COSTOS OPERATIVOS'!H72)/('36 -COSTOS OPERATIVOS'!F72)-1)</f>
        <v>1.5000000000000124E-2</v>
      </c>
      <c r="G73" s="95" t="e">
        <f>(('36 -COSTOS OPERATIVOS'!I72)/('36 -COSTOS OPERATIVOS'!G72)-1)</f>
        <v>#DIV/0!</v>
      </c>
      <c r="H73" s="85">
        <f>(('36 -COSTOS OPERATIVOS'!J72)/('36 -COSTOS OPERATIVOS'!H72)-1)</f>
        <v>1.5000000000000124E-2</v>
      </c>
      <c r="I73" s="95" t="e">
        <f>(('36 -COSTOS OPERATIVOS'!K72)/('36 -COSTOS OPERATIVOS'!I72)-1)</f>
        <v>#DIV/0!</v>
      </c>
      <c r="J73" s="85">
        <f>(('36 -COSTOS OPERATIVOS'!L72)/('36 -COSTOS OPERATIVOS'!J72)-1)</f>
        <v>1.4999999999999902E-2</v>
      </c>
      <c r="K73" s="95" t="e">
        <f>(('36 -COSTOS OPERATIVOS'!#REF!)/('36 -COSTOS OPERATIVOS'!K72)-1)</f>
        <v>#REF!</v>
      </c>
      <c r="L73" s="85" t="e">
        <f>(('36 -COSTOS OPERATIVOS'!#REF!)/('36 -COSTOS OPERATIVOS'!L72)-1)</f>
        <v>#REF!</v>
      </c>
    </row>
    <row r="74" spans="1:12">
      <c r="A74" s="64" t="s">
        <v>141</v>
      </c>
      <c r="B74" s="21" t="s">
        <v>57</v>
      </c>
      <c r="C74" s="95" t="e">
        <f>(('36 -COSTOS OPERATIVOS'!E73)/('36 -COSTOS OPERATIVOS'!C73)-1)</f>
        <v>#DIV/0!</v>
      </c>
      <c r="D74" s="85">
        <f>(('36 -COSTOS OPERATIVOS'!F73)/('36 -COSTOS OPERATIVOS'!D73)-1)</f>
        <v>1.4999999999999902E-2</v>
      </c>
      <c r="E74" s="95" t="e">
        <f>(('36 -COSTOS OPERATIVOS'!G73)/('36 -COSTOS OPERATIVOS'!E73)-1)</f>
        <v>#DIV/0!</v>
      </c>
      <c r="F74" s="85">
        <f>(('36 -COSTOS OPERATIVOS'!H73)/('36 -COSTOS OPERATIVOS'!F73)-1)</f>
        <v>1.4999999999999902E-2</v>
      </c>
      <c r="G74" s="95" t="e">
        <f>(('36 -COSTOS OPERATIVOS'!I73)/('36 -COSTOS OPERATIVOS'!G73)-1)</f>
        <v>#DIV/0!</v>
      </c>
      <c r="H74" s="85">
        <f>(('36 -COSTOS OPERATIVOS'!J73)/('36 -COSTOS OPERATIVOS'!H73)-1)</f>
        <v>1.4999999999999902E-2</v>
      </c>
      <c r="I74" s="95" t="e">
        <f>(('36 -COSTOS OPERATIVOS'!K73)/('36 -COSTOS OPERATIVOS'!I73)-1)</f>
        <v>#DIV/0!</v>
      </c>
      <c r="J74" s="85">
        <f>(('36 -COSTOS OPERATIVOS'!L73)/('36 -COSTOS OPERATIVOS'!J73)-1)</f>
        <v>1.4999999999999902E-2</v>
      </c>
      <c r="K74" s="95" t="e">
        <f>(('36 -COSTOS OPERATIVOS'!#REF!)/('36 -COSTOS OPERATIVOS'!K73)-1)</f>
        <v>#REF!</v>
      </c>
      <c r="L74" s="85" t="e">
        <f>(('36 -COSTOS OPERATIVOS'!#REF!)/('36 -COSTOS OPERATIVOS'!L73)-1)</f>
        <v>#REF!</v>
      </c>
    </row>
    <row r="75" spans="1:12">
      <c r="A75" s="65"/>
      <c r="B75" s="23" t="s">
        <v>36</v>
      </c>
      <c r="C75" s="95" t="e">
        <f>(('36 -COSTOS OPERATIVOS'!E74)/('36 -COSTOS OPERATIVOS'!C74)-1)</f>
        <v>#DIV/0!</v>
      </c>
      <c r="D75" s="85" t="e">
        <f>(('36 -COSTOS OPERATIVOS'!F74)/('36 -COSTOS OPERATIVOS'!D74)-1)</f>
        <v>#DIV/0!</v>
      </c>
      <c r="E75" s="95" t="e">
        <f>(('36 -COSTOS OPERATIVOS'!G74)/('36 -COSTOS OPERATIVOS'!E74)-1)</f>
        <v>#DIV/0!</v>
      </c>
      <c r="F75" s="85" t="e">
        <f>(('36 -COSTOS OPERATIVOS'!H74)/('36 -COSTOS OPERATIVOS'!F74)-1)</f>
        <v>#DIV/0!</v>
      </c>
      <c r="G75" s="95" t="e">
        <f>(('36 -COSTOS OPERATIVOS'!I74)/('36 -COSTOS OPERATIVOS'!G74)-1)</f>
        <v>#DIV/0!</v>
      </c>
      <c r="H75" s="85" t="e">
        <f>(('36 -COSTOS OPERATIVOS'!J74)/('36 -COSTOS OPERATIVOS'!H74)-1)</f>
        <v>#DIV/0!</v>
      </c>
      <c r="I75" s="95" t="e">
        <f>(('36 -COSTOS OPERATIVOS'!K74)/('36 -COSTOS OPERATIVOS'!I74)-1)</f>
        <v>#DIV/0!</v>
      </c>
      <c r="J75" s="85" t="e">
        <f>(('36 -COSTOS OPERATIVOS'!L74)/('36 -COSTOS OPERATIVOS'!J74)-1)</f>
        <v>#DIV/0!</v>
      </c>
      <c r="K75" s="95" t="e">
        <f>(('36 -COSTOS OPERATIVOS'!#REF!)/('36 -COSTOS OPERATIVOS'!K74)-1)</f>
        <v>#REF!</v>
      </c>
      <c r="L75" s="85" t="e">
        <f>(('36 -COSTOS OPERATIVOS'!#REF!)/('36 -COSTOS OPERATIVOS'!L74)-1)</f>
        <v>#REF!</v>
      </c>
    </row>
    <row r="76" spans="1:12">
      <c r="A76" s="65"/>
      <c r="B76" s="23" t="s">
        <v>36</v>
      </c>
      <c r="C76" s="95" t="e">
        <f>(('36 -COSTOS OPERATIVOS'!E75)/('36 -COSTOS OPERATIVOS'!C75)-1)</f>
        <v>#DIV/0!</v>
      </c>
      <c r="D76" s="85" t="e">
        <f>(('36 -COSTOS OPERATIVOS'!F75)/('36 -COSTOS OPERATIVOS'!D75)-1)</f>
        <v>#DIV/0!</v>
      </c>
      <c r="E76" s="95" t="e">
        <f>(('36 -COSTOS OPERATIVOS'!G75)/('36 -COSTOS OPERATIVOS'!E75)-1)</f>
        <v>#DIV/0!</v>
      </c>
      <c r="F76" s="85" t="e">
        <f>(('36 -COSTOS OPERATIVOS'!H75)/('36 -COSTOS OPERATIVOS'!F75)-1)</f>
        <v>#DIV/0!</v>
      </c>
      <c r="G76" s="95" t="e">
        <f>(('36 -COSTOS OPERATIVOS'!I75)/('36 -COSTOS OPERATIVOS'!G75)-1)</f>
        <v>#DIV/0!</v>
      </c>
      <c r="H76" s="85" t="e">
        <f>(('36 -COSTOS OPERATIVOS'!J75)/('36 -COSTOS OPERATIVOS'!H75)-1)</f>
        <v>#DIV/0!</v>
      </c>
      <c r="I76" s="95" t="e">
        <f>(('36 -COSTOS OPERATIVOS'!K75)/('36 -COSTOS OPERATIVOS'!I75)-1)</f>
        <v>#DIV/0!</v>
      </c>
      <c r="J76" s="85" t="e">
        <f>(('36 -COSTOS OPERATIVOS'!L75)/('36 -COSTOS OPERATIVOS'!J75)-1)</f>
        <v>#DIV/0!</v>
      </c>
      <c r="K76" s="95" t="e">
        <f>(('36 -COSTOS OPERATIVOS'!#REF!)/('36 -COSTOS OPERATIVOS'!K75)-1)</f>
        <v>#REF!</v>
      </c>
      <c r="L76" s="85" t="e">
        <f>(('36 -COSTOS OPERATIVOS'!#REF!)/('36 -COSTOS OPERATIVOS'!L75)-1)</f>
        <v>#REF!</v>
      </c>
    </row>
    <row r="77" spans="1:12">
      <c r="A77" s="65"/>
      <c r="B77" s="23" t="s">
        <v>36</v>
      </c>
      <c r="C77" s="95" t="e">
        <f>(('36 -COSTOS OPERATIVOS'!E76)/('36 -COSTOS OPERATIVOS'!C76)-1)</f>
        <v>#DIV/0!</v>
      </c>
      <c r="D77" s="85" t="e">
        <f>(('36 -COSTOS OPERATIVOS'!F76)/('36 -COSTOS OPERATIVOS'!D76)-1)</f>
        <v>#DIV/0!</v>
      </c>
      <c r="E77" s="95" t="e">
        <f>(('36 -COSTOS OPERATIVOS'!G76)/('36 -COSTOS OPERATIVOS'!E76)-1)</f>
        <v>#DIV/0!</v>
      </c>
      <c r="F77" s="85" t="e">
        <f>(('36 -COSTOS OPERATIVOS'!H76)/('36 -COSTOS OPERATIVOS'!F76)-1)</f>
        <v>#DIV/0!</v>
      </c>
      <c r="G77" s="95" t="e">
        <f>(('36 -COSTOS OPERATIVOS'!I76)/('36 -COSTOS OPERATIVOS'!G76)-1)</f>
        <v>#DIV/0!</v>
      </c>
      <c r="H77" s="85" t="e">
        <f>(('36 -COSTOS OPERATIVOS'!J76)/('36 -COSTOS OPERATIVOS'!H76)-1)</f>
        <v>#DIV/0!</v>
      </c>
      <c r="I77" s="95" t="e">
        <f>(('36 -COSTOS OPERATIVOS'!K76)/('36 -COSTOS OPERATIVOS'!I76)-1)</f>
        <v>#DIV/0!</v>
      </c>
      <c r="J77" s="85" t="e">
        <f>(('36 -COSTOS OPERATIVOS'!L76)/('36 -COSTOS OPERATIVOS'!J76)-1)</f>
        <v>#DIV/0!</v>
      </c>
      <c r="K77" s="95" t="e">
        <f>(('36 -COSTOS OPERATIVOS'!#REF!)/('36 -COSTOS OPERATIVOS'!K76)-1)</f>
        <v>#REF!</v>
      </c>
      <c r="L77" s="85" t="e">
        <f>(('36 -COSTOS OPERATIVOS'!#REF!)/('36 -COSTOS OPERATIVOS'!L76)-1)</f>
        <v>#REF!</v>
      </c>
    </row>
    <row r="78" spans="1:12">
      <c r="A78" s="64" t="s">
        <v>142</v>
      </c>
      <c r="B78" s="27" t="s">
        <v>58</v>
      </c>
      <c r="C78" s="95" t="e">
        <f>(('36 -COSTOS OPERATIVOS'!E77)/('36 -COSTOS OPERATIVOS'!C77)-1)</f>
        <v>#DIV/0!</v>
      </c>
      <c r="D78" s="85">
        <f>(('36 -COSTOS OPERATIVOS'!F77)/('36 -COSTOS OPERATIVOS'!D77)-1)</f>
        <v>1.4999999999999902E-2</v>
      </c>
      <c r="E78" s="95" t="e">
        <f>(('36 -COSTOS OPERATIVOS'!G77)/('36 -COSTOS OPERATIVOS'!E77)-1)</f>
        <v>#DIV/0!</v>
      </c>
      <c r="F78" s="85">
        <f>(('36 -COSTOS OPERATIVOS'!H77)/('36 -COSTOS OPERATIVOS'!F77)-1)</f>
        <v>1.5000000000000124E-2</v>
      </c>
      <c r="G78" s="95" t="e">
        <f>(('36 -COSTOS OPERATIVOS'!I77)/('36 -COSTOS OPERATIVOS'!G77)-1)</f>
        <v>#DIV/0!</v>
      </c>
      <c r="H78" s="85">
        <f>(('36 -COSTOS OPERATIVOS'!J77)/('36 -COSTOS OPERATIVOS'!H77)-1)</f>
        <v>1.4999999999999902E-2</v>
      </c>
      <c r="I78" s="95" t="e">
        <f>(('36 -COSTOS OPERATIVOS'!K77)/('36 -COSTOS OPERATIVOS'!I77)-1)</f>
        <v>#DIV/0!</v>
      </c>
      <c r="J78" s="85">
        <f>(('36 -COSTOS OPERATIVOS'!L77)/('36 -COSTOS OPERATIVOS'!J77)-1)</f>
        <v>1.4999999999999902E-2</v>
      </c>
      <c r="K78" s="95" t="e">
        <f>(('36 -COSTOS OPERATIVOS'!#REF!)/('36 -COSTOS OPERATIVOS'!K77)-1)</f>
        <v>#REF!</v>
      </c>
      <c r="L78" s="85" t="e">
        <f>(('36 -COSTOS OPERATIVOS'!#REF!)/('36 -COSTOS OPERATIVOS'!L77)-1)</f>
        <v>#REF!</v>
      </c>
    </row>
    <row r="79" spans="1:12">
      <c r="A79" s="64" t="s">
        <v>142</v>
      </c>
      <c r="B79" s="21" t="s">
        <v>59</v>
      </c>
      <c r="C79" s="95" t="e">
        <f>(('36 -COSTOS OPERATIVOS'!E78)/('36 -COSTOS OPERATIVOS'!C78)-1)</f>
        <v>#DIV/0!</v>
      </c>
      <c r="D79" s="85" t="e">
        <f>(('36 -COSTOS OPERATIVOS'!F78)/('36 -COSTOS OPERATIVOS'!D78)-1)</f>
        <v>#DIV/0!</v>
      </c>
      <c r="E79" s="95" t="e">
        <f>(('36 -COSTOS OPERATIVOS'!G78)/('36 -COSTOS OPERATIVOS'!E78)-1)</f>
        <v>#DIV/0!</v>
      </c>
      <c r="F79" s="85" t="e">
        <f>(('36 -COSTOS OPERATIVOS'!H78)/('36 -COSTOS OPERATIVOS'!F78)-1)</f>
        <v>#DIV/0!</v>
      </c>
      <c r="G79" s="95" t="e">
        <f>(('36 -COSTOS OPERATIVOS'!I78)/('36 -COSTOS OPERATIVOS'!G78)-1)</f>
        <v>#DIV/0!</v>
      </c>
      <c r="H79" s="85" t="e">
        <f>(('36 -COSTOS OPERATIVOS'!J78)/('36 -COSTOS OPERATIVOS'!H78)-1)</f>
        <v>#DIV/0!</v>
      </c>
      <c r="I79" s="95" t="e">
        <f>(('36 -COSTOS OPERATIVOS'!K78)/('36 -COSTOS OPERATIVOS'!I78)-1)</f>
        <v>#DIV/0!</v>
      </c>
      <c r="J79" s="85" t="e">
        <f>(('36 -COSTOS OPERATIVOS'!L78)/('36 -COSTOS OPERATIVOS'!J78)-1)</f>
        <v>#DIV/0!</v>
      </c>
      <c r="K79" s="95" t="e">
        <f>(('36 -COSTOS OPERATIVOS'!#REF!)/('36 -COSTOS OPERATIVOS'!K78)-1)</f>
        <v>#REF!</v>
      </c>
      <c r="L79" s="85" t="e">
        <f>(('36 -COSTOS OPERATIVOS'!#REF!)/('36 -COSTOS OPERATIVOS'!L78)-1)</f>
        <v>#REF!</v>
      </c>
    </row>
    <row r="80" spans="1:12">
      <c r="A80" s="64" t="s">
        <v>224</v>
      </c>
      <c r="B80" s="21" t="s">
        <v>60</v>
      </c>
      <c r="C80" s="95" t="e">
        <f>(('36 -COSTOS OPERATIVOS'!E79)/('36 -COSTOS OPERATIVOS'!C79)-1)</f>
        <v>#DIV/0!</v>
      </c>
      <c r="D80" s="85">
        <f>(('36 -COSTOS OPERATIVOS'!F79)/('36 -COSTOS OPERATIVOS'!D79)-1)</f>
        <v>1.4999999999999902E-2</v>
      </c>
      <c r="E80" s="95" t="e">
        <f>(('36 -COSTOS OPERATIVOS'!G79)/('36 -COSTOS OPERATIVOS'!E79)-1)</f>
        <v>#DIV/0!</v>
      </c>
      <c r="F80" s="85">
        <f>(('36 -COSTOS OPERATIVOS'!H79)/('36 -COSTOS OPERATIVOS'!F79)-1)</f>
        <v>1.4999999999999902E-2</v>
      </c>
      <c r="G80" s="95" t="e">
        <f>(('36 -COSTOS OPERATIVOS'!I79)/('36 -COSTOS OPERATIVOS'!G79)-1)</f>
        <v>#DIV/0!</v>
      </c>
      <c r="H80" s="85">
        <f>(('36 -COSTOS OPERATIVOS'!J79)/('36 -COSTOS OPERATIVOS'!H79)-1)</f>
        <v>1.4999999999999902E-2</v>
      </c>
      <c r="I80" s="95" t="e">
        <f>(('36 -COSTOS OPERATIVOS'!K79)/('36 -COSTOS OPERATIVOS'!I79)-1)</f>
        <v>#DIV/0!</v>
      </c>
      <c r="J80" s="85">
        <f>(('36 -COSTOS OPERATIVOS'!L79)/('36 -COSTOS OPERATIVOS'!J79)-1)</f>
        <v>1.4999999999999902E-2</v>
      </c>
      <c r="K80" s="95" t="e">
        <f>(('36 -COSTOS OPERATIVOS'!#REF!)/('36 -COSTOS OPERATIVOS'!K79)-1)</f>
        <v>#REF!</v>
      </c>
      <c r="L80" s="85" t="e">
        <f>(('36 -COSTOS OPERATIVOS'!#REF!)/('36 -COSTOS OPERATIVOS'!L79)-1)</f>
        <v>#REF!</v>
      </c>
    </row>
    <row r="81" spans="1:12">
      <c r="A81" s="64" t="s">
        <v>143</v>
      </c>
      <c r="B81" s="21" t="s">
        <v>61</v>
      </c>
      <c r="C81" s="95" t="e">
        <f>(('36 -COSTOS OPERATIVOS'!E80)/('36 -COSTOS OPERATIVOS'!C80)-1)</f>
        <v>#DIV/0!</v>
      </c>
      <c r="D81" s="85">
        <f>(('36 -COSTOS OPERATIVOS'!F80)/('36 -COSTOS OPERATIVOS'!D80)-1)</f>
        <v>1.4999999999999902E-2</v>
      </c>
      <c r="E81" s="95" t="e">
        <f>(('36 -COSTOS OPERATIVOS'!G80)/('36 -COSTOS OPERATIVOS'!E80)-1)</f>
        <v>#DIV/0!</v>
      </c>
      <c r="F81" s="85">
        <f>(('36 -COSTOS OPERATIVOS'!H80)/('36 -COSTOS OPERATIVOS'!F80)-1)</f>
        <v>1.4999999999999902E-2</v>
      </c>
      <c r="G81" s="95" t="e">
        <f>(('36 -COSTOS OPERATIVOS'!I80)/('36 -COSTOS OPERATIVOS'!G80)-1)</f>
        <v>#DIV/0!</v>
      </c>
      <c r="H81" s="85">
        <f>(('36 -COSTOS OPERATIVOS'!J80)/('36 -COSTOS OPERATIVOS'!H80)-1)</f>
        <v>1.4999999999999902E-2</v>
      </c>
      <c r="I81" s="95" t="e">
        <f>(('36 -COSTOS OPERATIVOS'!K80)/('36 -COSTOS OPERATIVOS'!I80)-1)</f>
        <v>#DIV/0!</v>
      </c>
      <c r="J81" s="85">
        <f>(('36 -COSTOS OPERATIVOS'!L80)/('36 -COSTOS OPERATIVOS'!J80)-1)</f>
        <v>1.5000000000000124E-2</v>
      </c>
      <c r="K81" s="95" t="e">
        <f>(('36 -COSTOS OPERATIVOS'!#REF!)/('36 -COSTOS OPERATIVOS'!K80)-1)</f>
        <v>#REF!</v>
      </c>
      <c r="L81" s="85" t="e">
        <f>(('36 -COSTOS OPERATIVOS'!#REF!)/('36 -COSTOS OPERATIVOS'!L80)-1)</f>
        <v>#REF!</v>
      </c>
    </row>
    <row r="82" spans="1:12">
      <c r="A82" s="64" t="s">
        <v>144</v>
      </c>
      <c r="B82" s="20" t="s">
        <v>62</v>
      </c>
      <c r="C82" s="95" t="e">
        <f>(('36 -COSTOS OPERATIVOS'!E81)/('36 -COSTOS OPERATIVOS'!C81)-1)</f>
        <v>#DIV/0!</v>
      </c>
      <c r="D82" s="85">
        <f>(('36 -COSTOS OPERATIVOS'!F81)/('36 -COSTOS OPERATIVOS'!D81)-1)</f>
        <v>1.4999999999999902E-2</v>
      </c>
      <c r="E82" s="95" t="e">
        <f>(('36 -COSTOS OPERATIVOS'!G81)/('36 -COSTOS OPERATIVOS'!E81)-1)</f>
        <v>#DIV/0!</v>
      </c>
      <c r="F82" s="85">
        <f>(('36 -COSTOS OPERATIVOS'!H81)/('36 -COSTOS OPERATIVOS'!F81)-1)</f>
        <v>1.4999999999999902E-2</v>
      </c>
      <c r="G82" s="95" t="e">
        <f>(('36 -COSTOS OPERATIVOS'!I81)/('36 -COSTOS OPERATIVOS'!G81)-1)</f>
        <v>#DIV/0!</v>
      </c>
      <c r="H82" s="85">
        <f>(('36 -COSTOS OPERATIVOS'!J81)/('36 -COSTOS OPERATIVOS'!H81)-1)</f>
        <v>1.4999999999999902E-2</v>
      </c>
      <c r="I82" s="95" t="e">
        <f>(('36 -COSTOS OPERATIVOS'!K81)/('36 -COSTOS OPERATIVOS'!I81)-1)</f>
        <v>#DIV/0!</v>
      </c>
      <c r="J82" s="85">
        <f>(('36 -COSTOS OPERATIVOS'!L81)/('36 -COSTOS OPERATIVOS'!J81)-1)</f>
        <v>1.4999999999999902E-2</v>
      </c>
      <c r="K82" s="95" t="e">
        <f>(('36 -COSTOS OPERATIVOS'!#REF!)/('36 -COSTOS OPERATIVOS'!K81)-1)</f>
        <v>#REF!</v>
      </c>
      <c r="L82" s="85" t="e">
        <f>(('36 -COSTOS OPERATIVOS'!#REF!)/('36 -COSTOS OPERATIVOS'!L81)-1)</f>
        <v>#REF!</v>
      </c>
    </row>
    <row r="83" spans="1:12">
      <c r="A83" s="64" t="s">
        <v>225</v>
      </c>
      <c r="B83" s="28" t="s">
        <v>63</v>
      </c>
      <c r="C83" s="95" t="e">
        <f>(('36 -COSTOS OPERATIVOS'!E82)/('36 -COSTOS OPERATIVOS'!C82)-1)</f>
        <v>#DIV/0!</v>
      </c>
      <c r="D83" s="85">
        <f>(('36 -COSTOS OPERATIVOS'!F82)/('36 -COSTOS OPERATIVOS'!D82)-1)</f>
        <v>1.4999999999999902E-2</v>
      </c>
      <c r="E83" s="95" t="e">
        <f>(('36 -COSTOS OPERATIVOS'!G82)/('36 -COSTOS OPERATIVOS'!E82)-1)</f>
        <v>#DIV/0!</v>
      </c>
      <c r="F83" s="85">
        <f>(('36 -COSTOS OPERATIVOS'!H82)/('36 -COSTOS OPERATIVOS'!F82)-1)</f>
        <v>1.4999999999999902E-2</v>
      </c>
      <c r="G83" s="95" t="e">
        <f>(('36 -COSTOS OPERATIVOS'!I82)/('36 -COSTOS OPERATIVOS'!G82)-1)</f>
        <v>#DIV/0!</v>
      </c>
      <c r="H83" s="85">
        <f>(('36 -COSTOS OPERATIVOS'!J82)/('36 -COSTOS OPERATIVOS'!H82)-1)</f>
        <v>1.4999999999999902E-2</v>
      </c>
      <c r="I83" s="95" t="e">
        <f>(('36 -COSTOS OPERATIVOS'!K82)/('36 -COSTOS OPERATIVOS'!I82)-1)</f>
        <v>#DIV/0!</v>
      </c>
      <c r="J83" s="85">
        <f>(('36 -COSTOS OPERATIVOS'!L82)/('36 -COSTOS OPERATIVOS'!J82)-1)</f>
        <v>1.4999999999999902E-2</v>
      </c>
      <c r="K83" s="95" t="e">
        <f>(('36 -COSTOS OPERATIVOS'!#REF!)/('36 -COSTOS OPERATIVOS'!K82)-1)</f>
        <v>#REF!</v>
      </c>
      <c r="L83" s="85" t="e">
        <f>(('36 -COSTOS OPERATIVOS'!#REF!)/('36 -COSTOS OPERATIVOS'!L82)-1)</f>
        <v>#REF!</v>
      </c>
    </row>
    <row r="84" spans="1:12">
      <c r="A84" s="65"/>
      <c r="B84" s="23" t="s">
        <v>64</v>
      </c>
      <c r="C84" s="95" t="e">
        <f>(('36 -COSTOS OPERATIVOS'!E83)/('36 -COSTOS OPERATIVOS'!C83)-1)</f>
        <v>#DIV/0!</v>
      </c>
      <c r="D84" s="85" t="e">
        <f>(('36 -COSTOS OPERATIVOS'!F83)/('36 -COSTOS OPERATIVOS'!D83)-1)</f>
        <v>#DIV/0!</v>
      </c>
      <c r="E84" s="95" t="e">
        <f>(('36 -COSTOS OPERATIVOS'!G83)/('36 -COSTOS OPERATIVOS'!E83)-1)</f>
        <v>#DIV/0!</v>
      </c>
      <c r="F84" s="85" t="e">
        <f>(('36 -COSTOS OPERATIVOS'!H83)/('36 -COSTOS OPERATIVOS'!F83)-1)</f>
        <v>#DIV/0!</v>
      </c>
      <c r="G84" s="95" t="e">
        <f>(('36 -COSTOS OPERATIVOS'!I83)/('36 -COSTOS OPERATIVOS'!G83)-1)</f>
        <v>#DIV/0!</v>
      </c>
      <c r="H84" s="85" t="e">
        <f>(('36 -COSTOS OPERATIVOS'!J83)/('36 -COSTOS OPERATIVOS'!H83)-1)</f>
        <v>#DIV/0!</v>
      </c>
      <c r="I84" s="95" t="e">
        <f>(('36 -COSTOS OPERATIVOS'!K83)/('36 -COSTOS OPERATIVOS'!I83)-1)</f>
        <v>#DIV/0!</v>
      </c>
      <c r="J84" s="85" t="e">
        <f>(('36 -COSTOS OPERATIVOS'!L83)/('36 -COSTOS OPERATIVOS'!J83)-1)</f>
        <v>#DIV/0!</v>
      </c>
      <c r="K84" s="95" t="e">
        <f>(('36 -COSTOS OPERATIVOS'!#REF!)/('36 -COSTOS OPERATIVOS'!K83)-1)</f>
        <v>#REF!</v>
      </c>
      <c r="L84" s="85" t="e">
        <f>(('36 -COSTOS OPERATIVOS'!#REF!)/('36 -COSTOS OPERATIVOS'!L83)-1)</f>
        <v>#REF!</v>
      </c>
    </row>
    <row r="85" spans="1:12">
      <c r="A85" s="64" t="s">
        <v>145</v>
      </c>
      <c r="B85" s="20" t="s">
        <v>65</v>
      </c>
      <c r="C85" s="95" t="e">
        <f>(('36 -COSTOS OPERATIVOS'!E84)/('36 -COSTOS OPERATIVOS'!C84)-1)</f>
        <v>#DIV/0!</v>
      </c>
      <c r="D85" s="85">
        <f>(('36 -COSTOS OPERATIVOS'!F84)/('36 -COSTOS OPERATIVOS'!D84)-1)</f>
        <v>1.4999999999999902E-2</v>
      </c>
      <c r="E85" s="95" t="e">
        <f>(('36 -COSTOS OPERATIVOS'!G84)/('36 -COSTOS OPERATIVOS'!E84)-1)</f>
        <v>#DIV/0!</v>
      </c>
      <c r="F85" s="85">
        <f>(('36 -COSTOS OPERATIVOS'!H84)/('36 -COSTOS OPERATIVOS'!F84)-1)</f>
        <v>1.4999999999999902E-2</v>
      </c>
      <c r="G85" s="95" t="e">
        <f>(('36 -COSTOS OPERATIVOS'!I84)/('36 -COSTOS OPERATIVOS'!G84)-1)</f>
        <v>#DIV/0!</v>
      </c>
      <c r="H85" s="85">
        <f>(('36 -COSTOS OPERATIVOS'!J84)/('36 -COSTOS OPERATIVOS'!H84)-1)</f>
        <v>1.5000000000000124E-2</v>
      </c>
      <c r="I85" s="95" t="e">
        <f>(('36 -COSTOS OPERATIVOS'!K84)/('36 -COSTOS OPERATIVOS'!I84)-1)</f>
        <v>#DIV/0!</v>
      </c>
      <c r="J85" s="85">
        <f>(('36 -COSTOS OPERATIVOS'!L84)/('36 -COSTOS OPERATIVOS'!J84)-1)</f>
        <v>1.5000000000000124E-2</v>
      </c>
      <c r="K85" s="95" t="e">
        <f>(('36 -COSTOS OPERATIVOS'!#REF!)/('36 -COSTOS OPERATIVOS'!K84)-1)</f>
        <v>#REF!</v>
      </c>
      <c r="L85" s="85" t="e">
        <f>(('36 -COSTOS OPERATIVOS'!#REF!)/('36 -COSTOS OPERATIVOS'!L84)-1)</f>
        <v>#REF!</v>
      </c>
    </row>
    <row r="86" spans="1:12">
      <c r="A86" s="64" t="s">
        <v>226</v>
      </c>
      <c r="B86" s="26" t="s">
        <v>66</v>
      </c>
      <c r="C86" s="95" t="e">
        <f>(('36 -COSTOS OPERATIVOS'!E85)/('36 -COSTOS OPERATIVOS'!C85)-1)</f>
        <v>#DIV/0!</v>
      </c>
      <c r="D86" s="85">
        <f>(('36 -COSTOS OPERATIVOS'!F85)/('36 -COSTOS OPERATIVOS'!D85)-1)</f>
        <v>1.5000000000000124E-2</v>
      </c>
      <c r="E86" s="95" t="e">
        <f>(('36 -COSTOS OPERATIVOS'!G85)/('36 -COSTOS OPERATIVOS'!E85)-1)</f>
        <v>#DIV/0!</v>
      </c>
      <c r="F86" s="85">
        <f>(('36 -COSTOS OPERATIVOS'!H85)/('36 -COSTOS OPERATIVOS'!F85)-1)</f>
        <v>1.4999999999999902E-2</v>
      </c>
      <c r="G86" s="95" t="e">
        <f>(('36 -COSTOS OPERATIVOS'!I85)/('36 -COSTOS OPERATIVOS'!G85)-1)</f>
        <v>#DIV/0!</v>
      </c>
      <c r="H86" s="85">
        <f>(('36 -COSTOS OPERATIVOS'!J85)/('36 -COSTOS OPERATIVOS'!H85)-1)</f>
        <v>1.4999999999999902E-2</v>
      </c>
      <c r="I86" s="95" t="e">
        <f>(('36 -COSTOS OPERATIVOS'!K85)/('36 -COSTOS OPERATIVOS'!I85)-1)</f>
        <v>#DIV/0!</v>
      </c>
      <c r="J86" s="85">
        <f>(('36 -COSTOS OPERATIVOS'!L85)/('36 -COSTOS OPERATIVOS'!J85)-1)</f>
        <v>1.4999999999999902E-2</v>
      </c>
      <c r="K86" s="95" t="e">
        <f>(('36 -COSTOS OPERATIVOS'!#REF!)/('36 -COSTOS OPERATIVOS'!K85)-1)</f>
        <v>#REF!</v>
      </c>
      <c r="L86" s="85" t="e">
        <f>(('36 -COSTOS OPERATIVOS'!#REF!)/('36 -COSTOS OPERATIVOS'!L85)-1)</f>
        <v>#REF!</v>
      </c>
    </row>
    <row r="87" spans="1:12">
      <c r="A87" s="64" t="s">
        <v>227</v>
      </c>
      <c r="B87" s="26" t="s">
        <v>67</v>
      </c>
      <c r="C87" s="95" t="e">
        <f>(('36 -COSTOS OPERATIVOS'!E86)/('36 -COSTOS OPERATIVOS'!C86)-1)</f>
        <v>#DIV/0!</v>
      </c>
      <c r="D87" s="85">
        <f>(('36 -COSTOS OPERATIVOS'!F86)/('36 -COSTOS OPERATIVOS'!D86)-1)</f>
        <v>1.5000000000000124E-2</v>
      </c>
      <c r="E87" s="95" t="e">
        <f>(('36 -COSTOS OPERATIVOS'!G86)/('36 -COSTOS OPERATIVOS'!E86)-1)</f>
        <v>#DIV/0!</v>
      </c>
      <c r="F87" s="85">
        <f>(('36 -COSTOS OPERATIVOS'!H86)/('36 -COSTOS OPERATIVOS'!F86)-1)</f>
        <v>1.4999999999999902E-2</v>
      </c>
      <c r="G87" s="95" t="e">
        <f>(('36 -COSTOS OPERATIVOS'!I86)/('36 -COSTOS OPERATIVOS'!G86)-1)</f>
        <v>#DIV/0!</v>
      </c>
      <c r="H87" s="85">
        <f>(('36 -COSTOS OPERATIVOS'!J86)/('36 -COSTOS OPERATIVOS'!H86)-1)</f>
        <v>1.5000000000000124E-2</v>
      </c>
      <c r="I87" s="95" t="e">
        <f>(('36 -COSTOS OPERATIVOS'!K86)/('36 -COSTOS OPERATIVOS'!I86)-1)</f>
        <v>#DIV/0!</v>
      </c>
      <c r="J87" s="85">
        <f>(('36 -COSTOS OPERATIVOS'!L86)/('36 -COSTOS OPERATIVOS'!J86)-1)</f>
        <v>1.4999999999999902E-2</v>
      </c>
      <c r="K87" s="95" t="e">
        <f>(('36 -COSTOS OPERATIVOS'!#REF!)/('36 -COSTOS OPERATIVOS'!K86)-1)</f>
        <v>#REF!</v>
      </c>
      <c r="L87" s="85" t="e">
        <f>(('36 -COSTOS OPERATIVOS'!#REF!)/('36 -COSTOS OPERATIVOS'!L86)-1)</f>
        <v>#REF!</v>
      </c>
    </row>
    <row r="88" spans="1:12">
      <c r="A88" s="64" t="s">
        <v>146</v>
      </c>
      <c r="B88" s="26" t="s">
        <v>68</v>
      </c>
      <c r="C88" s="95" t="e">
        <f>(('36 -COSTOS OPERATIVOS'!E87)/('36 -COSTOS OPERATIVOS'!C87)-1)</f>
        <v>#DIV/0!</v>
      </c>
      <c r="D88" s="85" t="e">
        <f>(('36 -COSTOS OPERATIVOS'!F87)/('36 -COSTOS OPERATIVOS'!D87)-1)</f>
        <v>#DIV/0!</v>
      </c>
      <c r="E88" s="95" t="e">
        <f>(('36 -COSTOS OPERATIVOS'!G87)/('36 -COSTOS OPERATIVOS'!E87)-1)</f>
        <v>#DIV/0!</v>
      </c>
      <c r="F88" s="85" t="e">
        <f>(('36 -COSTOS OPERATIVOS'!H87)/('36 -COSTOS OPERATIVOS'!F87)-1)</f>
        <v>#DIV/0!</v>
      </c>
      <c r="G88" s="95" t="e">
        <f>(('36 -COSTOS OPERATIVOS'!I87)/('36 -COSTOS OPERATIVOS'!G87)-1)</f>
        <v>#DIV/0!</v>
      </c>
      <c r="H88" s="85" t="e">
        <f>(('36 -COSTOS OPERATIVOS'!J87)/('36 -COSTOS OPERATIVOS'!H87)-1)</f>
        <v>#DIV/0!</v>
      </c>
      <c r="I88" s="95" t="e">
        <f>(('36 -COSTOS OPERATIVOS'!K87)/('36 -COSTOS OPERATIVOS'!I87)-1)</f>
        <v>#DIV/0!</v>
      </c>
      <c r="J88" s="85" t="e">
        <f>(('36 -COSTOS OPERATIVOS'!L87)/('36 -COSTOS OPERATIVOS'!J87)-1)</f>
        <v>#DIV/0!</v>
      </c>
      <c r="K88" s="95" t="e">
        <f>(('36 -COSTOS OPERATIVOS'!#REF!)/('36 -COSTOS OPERATIVOS'!K87)-1)</f>
        <v>#REF!</v>
      </c>
      <c r="L88" s="85" t="e">
        <f>(('36 -COSTOS OPERATIVOS'!#REF!)/('36 -COSTOS OPERATIVOS'!L87)-1)</f>
        <v>#REF!</v>
      </c>
    </row>
    <row r="89" spans="1:12">
      <c r="A89" s="64" t="s">
        <v>228</v>
      </c>
      <c r="B89" s="26" t="s">
        <v>69</v>
      </c>
      <c r="C89" s="95" t="e">
        <f>(('36 -COSTOS OPERATIVOS'!E88)/('36 -COSTOS OPERATIVOS'!C88)-1)</f>
        <v>#DIV/0!</v>
      </c>
      <c r="D89" s="85">
        <f>(('36 -COSTOS OPERATIVOS'!F88)/('36 -COSTOS OPERATIVOS'!D88)-1)</f>
        <v>1.5000000000000124E-2</v>
      </c>
      <c r="E89" s="95" t="e">
        <f>(('36 -COSTOS OPERATIVOS'!G88)/('36 -COSTOS OPERATIVOS'!E88)-1)</f>
        <v>#DIV/0!</v>
      </c>
      <c r="F89" s="85">
        <f>(('36 -COSTOS OPERATIVOS'!H88)/('36 -COSTOS OPERATIVOS'!F88)-1)</f>
        <v>1.4999999999999902E-2</v>
      </c>
      <c r="G89" s="95" t="e">
        <f>(('36 -COSTOS OPERATIVOS'!I88)/('36 -COSTOS OPERATIVOS'!G88)-1)</f>
        <v>#DIV/0!</v>
      </c>
      <c r="H89" s="85">
        <f>(('36 -COSTOS OPERATIVOS'!J88)/('36 -COSTOS OPERATIVOS'!H88)-1)</f>
        <v>1.5000000000000124E-2</v>
      </c>
      <c r="I89" s="95" t="e">
        <f>(('36 -COSTOS OPERATIVOS'!K88)/('36 -COSTOS OPERATIVOS'!I88)-1)</f>
        <v>#DIV/0!</v>
      </c>
      <c r="J89" s="85">
        <f>(('36 -COSTOS OPERATIVOS'!L88)/('36 -COSTOS OPERATIVOS'!J88)-1)</f>
        <v>1.4999999999999902E-2</v>
      </c>
      <c r="K89" s="95" t="e">
        <f>(('36 -COSTOS OPERATIVOS'!#REF!)/('36 -COSTOS OPERATIVOS'!K88)-1)</f>
        <v>#REF!</v>
      </c>
      <c r="L89" s="85" t="e">
        <f>(('36 -COSTOS OPERATIVOS'!#REF!)/('36 -COSTOS OPERATIVOS'!L88)-1)</f>
        <v>#REF!</v>
      </c>
    </row>
    <row r="90" spans="1:12">
      <c r="A90" s="64" t="s">
        <v>229</v>
      </c>
      <c r="B90" s="26" t="s">
        <v>70</v>
      </c>
      <c r="C90" s="95" t="e">
        <f>(('36 -COSTOS OPERATIVOS'!E89)/('36 -COSTOS OPERATIVOS'!C89)-1)</f>
        <v>#DIV/0!</v>
      </c>
      <c r="D90" s="85" t="e">
        <f>(('36 -COSTOS OPERATIVOS'!F89)/('36 -COSTOS OPERATIVOS'!D89)-1)</f>
        <v>#DIV/0!</v>
      </c>
      <c r="E90" s="95" t="e">
        <f>(('36 -COSTOS OPERATIVOS'!G89)/('36 -COSTOS OPERATIVOS'!E89)-1)</f>
        <v>#DIV/0!</v>
      </c>
      <c r="F90" s="85" t="e">
        <f>(('36 -COSTOS OPERATIVOS'!H89)/('36 -COSTOS OPERATIVOS'!F89)-1)</f>
        <v>#DIV/0!</v>
      </c>
      <c r="G90" s="95" t="e">
        <f>(('36 -COSTOS OPERATIVOS'!I89)/('36 -COSTOS OPERATIVOS'!G89)-1)</f>
        <v>#DIV/0!</v>
      </c>
      <c r="H90" s="85" t="e">
        <f>(('36 -COSTOS OPERATIVOS'!J89)/('36 -COSTOS OPERATIVOS'!H89)-1)</f>
        <v>#DIV/0!</v>
      </c>
      <c r="I90" s="95" t="e">
        <f>(('36 -COSTOS OPERATIVOS'!K89)/('36 -COSTOS OPERATIVOS'!I89)-1)</f>
        <v>#DIV/0!</v>
      </c>
      <c r="J90" s="85" t="e">
        <f>(('36 -COSTOS OPERATIVOS'!L89)/('36 -COSTOS OPERATIVOS'!J89)-1)</f>
        <v>#DIV/0!</v>
      </c>
      <c r="K90" s="95" t="e">
        <f>(('36 -COSTOS OPERATIVOS'!#REF!)/('36 -COSTOS OPERATIVOS'!K89)-1)</f>
        <v>#REF!</v>
      </c>
      <c r="L90" s="85" t="e">
        <f>(('36 -COSTOS OPERATIVOS'!#REF!)/('36 -COSTOS OPERATIVOS'!L89)-1)</f>
        <v>#REF!</v>
      </c>
    </row>
    <row r="91" spans="1:12">
      <c r="A91" s="64" t="s">
        <v>147</v>
      </c>
      <c r="B91" s="26" t="s">
        <v>71</v>
      </c>
      <c r="C91" s="95" t="e">
        <f>(('36 -COSTOS OPERATIVOS'!E90)/('36 -COSTOS OPERATIVOS'!C90)-1)</f>
        <v>#DIV/0!</v>
      </c>
      <c r="D91" s="85" t="e">
        <f>(('36 -COSTOS OPERATIVOS'!F90)/('36 -COSTOS OPERATIVOS'!D90)-1)</f>
        <v>#DIV/0!</v>
      </c>
      <c r="E91" s="95" t="e">
        <f>(('36 -COSTOS OPERATIVOS'!G90)/('36 -COSTOS OPERATIVOS'!E90)-1)</f>
        <v>#DIV/0!</v>
      </c>
      <c r="F91" s="85" t="e">
        <f>(('36 -COSTOS OPERATIVOS'!H90)/('36 -COSTOS OPERATIVOS'!F90)-1)</f>
        <v>#DIV/0!</v>
      </c>
      <c r="G91" s="95" t="e">
        <f>(('36 -COSTOS OPERATIVOS'!I90)/('36 -COSTOS OPERATIVOS'!G90)-1)</f>
        <v>#DIV/0!</v>
      </c>
      <c r="H91" s="85" t="e">
        <f>(('36 -COSTOS OPERATIVOS'!J90)/('36 -COSTOS OPERATIVOS'!H90)-1)</f>
        <v>#DIV/0!</v>
      </c>
      <c r="I91" s="95" t="e">
        <f>(('36 -COSTOS OPERATIVOS'!K90)/('36 -COSTOS OPERATIVOS'!I90)-1)</f>
        <v>#DIV/0!</v>
      </c>
      <c r="J91" s="85" t="e">
        <f>(('36 -COSTOS OPERATIVOS'!L90)/('36 -COSTOS OPERATIVOS'!J90)-1)</f>
        <v>#DIV/0!</v>
      </c>
      <c r="K91" s="95" t="e">
        <f>(('36 -COSTOS OPERATIVOS'!#REF!)/('36 -COSTOS OPERATIVOS'!K90)-1)</f>
        <v>#REF!</v>
      </c>
      <c r="L91" s="85" t="e">
        <f>(('36 -COSTOS OPERATIVOS'!#REF!)/('36 -COSTOS OPERATIVOS'!L90)-1)</f>
        <v>#REF!</v>
      </c>
    </row>
    <row r="92" spans="1:12">
      <c r="A92" s="64" t="s">
        <v>230</v>
      </c>
      <c r="B92" s="26" t="s">
        <v>72</v>
      </c>
      <c r="C92" s="95" t="e">
        <f>(('36 -COSTOS OPERATIVOS'!E91)/('36 -COSTOS OPERATIVOS'!C91)-1)</f>
        <v>#DIV/0!</v>
      </c>
      <c r="D92" s="85" t="e">
        <f>(('36 -COSTOS OPERATIVOS'!F91)/('36 -COSTOS OPERATIVOS'!D91)-1)</f>
        <v>#DIV/0!</v>
      </c>
      <c r="E92" s="95" t="e">
        <f>(('36 -COSTOS OPERATIVOS'!G91)/('36 -COSTOS OPERATIVOS'!E91)-1)</f>
        <v>#DIV/0!</v>
      </c>
      <c r="F92" s="85" t="e">
        <f>(('36 -COSTOS OPERATIVOS'!H91)/('36 -COSTOS OPERATIVOS'!F91)-1)</f>
        <v>#DIV/0!</v>
      </c>
      <c r="G92" s="95" t="e">
        <f>(('36 -COSTOS OPERATIVOS'!I91)/('36 -COSTOS OPERATIVOS'!G91)-1)</f>
        <v>#DIV/0!</v>
      </c>
      <c r="H92" s="85" t="e">
        <f>(('36 -COSTOS OPERATIVOS'!J91)/('36 -COSTOS OPERATIVOS'!H91)-1)</f>
        <v>#DIV/0!</v>
      </c>
      <c r="I92" s="95" t="e">
        <f>(('36 -COSTOS OPERATIVOS'!K91)/('36 -COSTOS OPERATIVOS'!I91)-1)</f>
        <v>#DIV/0!</v>
      </c>
      <c r="J92" s="85" t="e">
        <f>(('36 -COSTOS OPERATIVOS'!L91)/('36 -COSTOS OPERATIVOS'!J91)-1)</f>
        <v>#DIV/0!</v>
      </c>
      <c r="K92" s="95" t="e">
        <f>(('36 -COSTOS OPERATIVOS'!#REF!)/('36 -COSTOS OPERATIVOS'!K91)-1)</f>
        <v>#REF!</v>
      </c>
      <c r="L92" s="85" t="e">
        <f>(('36 -COSTOS OPERATIVOS'!#REF!)/('36 -COSTOS OPERATIVOS'!L91)-1)</f>
        <v>#REF!</v>
      </c>
    </row>
    <row r="93" spans="1:12">
      <c r="A93" s="64" t="s">
        <v>149</v>
      </c>
      <c r="B93" s="26" t="s">
        <v>73</v>
      </c>
      <c r="C93" s="95" t="e">
        <f>(('36 -COSTOS OPERATIVOS'!E92)/('36 -COSTOS OPERATIVOS'!C92)-1)</f>
        <v>#DIV/0!</v>
      </c>
      <c r="D93" s="85" t="e">
        <f>(('36 -COSTOS OPERATIVOS'!F92)/('36 -COSTOS OPERATIVOS'!D92)-1)</f>
        <v>#DIV/0!</v>
      </c>
      <c r="E93" s="95" t="e">
        <f>(('36 -COSTOS OPERATIVOS'!G92)/('36 -COSTOS OPERATIVOS'!E92)-1)</f>
        <v>#DIV/0!</v>
      </c>
      <c r="F93" s="85" t="e">
        <f>(('36 -COSTOS OPERATIVOS'!H92)/('36 -COSTOS OPERATIVOS'!F92)-1)</f>
        <v>#DIV/0!</v>
      </c>
      <c r="G93" s="95" t="e">
        <f>(('36 -COSTOS OPERATIVOS'!I92)/('36 -COSTOS OPERATIVOS'!G92)-1)</f>
        <v>#DIV/0!</v>
      </c>
      <c r="H93" s="85" t="e">
        <f>(('36 -COSTOS OPERATIVOS'!J92)/('36 -COSTOS OPERATIVOS'!H92)-1)</f>
        <v>#DIV/0!</v>
      </c>
      <c r="I93" s="95" t="e">
        <f>(('36 -COSTOS OPERATIVOS'!K92)/('36 -COSTOS OPERATIVOS'!I92)-1)</f>
        <v>#DIV/0!</v>
      </c>
      <c r="J93" s="85" t="e">
        <f>(('36 -COSTOS OPERATIVOS'!L92)/('36 -COSTOS OPERATIVOS'!J92)-1)</f>
        <v>#DIV/0!</v>
      </c>
      <c r="K93" s="95" t="e">
        <f>(('36 -COSTOS OPERATIVOS'!#REF!)/('36 -COSTOS OPERATIVOS'!K92)-1)</f>
        <v>#REF!</v>
      </c>
      <c r="L93" s="85" t="e">
        <f>(('36 -COSTOS OPERATIVOS'!#REF!)/('36 -COSTOS OPERATIVOS'!L92)-1)</f>
        <v>#REF!</v>
      </c>
    </row>
    <row r="94" spans="1:12">
      <c r="A94" s="64" t="s">
        <v>231</v>
      </c>
      <c r="B94" s="26" t="s">
        <v>74</v>
      </c>
      <c r="C94" s="95" t="e">
        <f>(('36 -COSTOS OPERATIVOS'!E93)/('36 -COSTOS OPERATIVOS'!C93)-1)</f>
        <v>#DIV/0!</v>
      </c>
      <c r="D94" s="85" t="e">
        <f>(('36 -COSTOS OPERATIVOS'!F93)/('36 -COSTOS OPERATIVOS'!D93)-1)</f>
        <v>#DIV/0!</v>
      </c>
      <c r="E94" s="95" t="e">
        <f>(('36 -COSTOS OPERATIVOS'!G93)/('36 -COSTOS OPERATIVOS'!E93)-1)</f>
        <v>#DIV/0!</v>
      </c>
      <c r="F94" s="85" t="e">
        <f>(('36 -COSTOS OPERATIVOS'!H93)/('36 -COSTOS OPERATIVOS'!F93)-1)</f>
        <v>#DIV/0!</v>
      </c>
      <c r="G94" s="95" t="e">
        <f>(('36 -COSTOS OPERATIVOS'!I93)/('36 -COSTOS OPERATIVOS'!G93)-1)</f>
        <v>#DIV/0!</v>
      </c>
      <c r="H94" s="85" t="e">
        <f>(('36 -COSTOS OPERATIVOS'!J93)/('36 -COSTOS OPERATIVOS'!H93)-1)</f>
        <v>#DIV/0!</v>
      </c>
      <c r="I94" s="95" t="e">
        <f>(('36 -COSTOS OPERATIVOS'!K93)/('36 -COSTOS OPERATIVOS'!I93)-1)</f>
        <v>#DIV/0!</v>
      </c>
      <c r="J94" s="85" t="e">
        <f>(('36 -COSTOS OPERATIVOS'!L93)/('36 -COSTOS OPERATIVOS'!J93)-1)</f>
        <v>#DIV/0!</v>
      </c>
      <c r="K94" s="95" t="e">
        <f>(('36 -COSTOS OPERATIVOS'!#REF!)/('36 -COSTOS OPERATIVOS'!K93)-1)</f>
        <v>#REF!</v>
      </c>
      <c r="L94" s="85" t="e">
        <f>(('36 -COSTOS OPERATIVOS'!#REF!)/('36 -COSTOS OPERATIVOS'!L93)-1)</f>
        <v>#REF!</v>
      </c>
    </row>
    <row r="95" spans="1:12">
      <c r="A95" s="64" t="s">
        <v>232</v>
      </c>
      <c r="B95" s="26" t="s">
        <v>75</v>
      </c>
      <c r="C95" s="95" t="e">
        <f>(('36 -COSTOS OPERATIVOS'!E94)/('36 -COSTOS OPERATIVOS'!C94)-1)</f>
        <v>#DIV/0!</v>
      </c>
      <c r="D95" s="85" t="e">
        <f>(('36 -COSTOS OPERATIVOS'!F94)/('36 -COSTOS OPERATIVOS'!D94)-1)</f>
        <v>#DIV/0!</v>
      </c>
      <c r="E95" s="95" t="e">
        <f>(('36 -COSTOS OPERATIVOS'!G94)/('36 -COSTOS OPERATIVOS'!E94)-1)</f>
        <v>#DIV/0!</v>
      </c>
      <c r="F95" s="85" t="e">
        <f>(('36 -COSTOS OPERATIVOS'!H94)/('36 -COSTOS OPERATIVOS'!F94)-1)</f>
        <v>#DIV/0!</v>
      </c>
      <c r="G95" s="95" t="e">
        <f>(('36 -COSTOS OPERATIVOS'!I94)/('36 -COSTOS OPERATIVOS'!G94)-1)</f>
        <v>#DIV/0!</v>
      </c>
      <c r="H95" s="85" t="e">
        <f>(('36 -COSTOS OPERATIVOS'!J94)/('36 -COSTOS OPERATIVOS'!H94)-1)</f>
        <v>#DIV/0!</v>
      </c>
      <c r="I95" s="95" t="e">
        <f>(('36 -COSTOS OPERATIVOS'!K94)/('36 -COSTOS OPERATIVOS'!I94)-1)</f>
        <v>#DIV/0!</v>
      </c>
      <c r="J95" s="85" t="e">
        <f>(('36 -COSTOS OPERATIVOS'!L94)/('36 -COSTOS OPERATIVOS'!J94)-1)</f>
        <v>#DIV/0!</v>
      </c>
      <c r="K95" s="95" t="e">
        <f>(('36 -COSTOS OPERATIVOS'!#REF!)/('36 -COSTOS OPERATIVOS'!K94)-1)</f>
        <v>#REF!</v>
      </c>
      <c r="L95" s="85" t="e">
        <f>(('36 -COSTOS OPERATIVOS'!#REF!)/('36 -COSTOS OPERATIVOS'!L94)-1)</f>
        <v>#REF!</v>
      </c>
    </row>
    <row r="96" spans="1:12">
      <c r="A96" s="65"/>
      <c r="B96" s="23" t="s">
        <v>36</v>
      </c>
      <c r="C96" s="95" t="e">
        <f>(('36 -COSTOS OPERATIVOS'!E95)/('36 -COSTOS OPERATIVOS'!C95)-1)</f>
        <v>#DIV/0!</v>
      </c>
      <c r="D96" s="85" t="e">
        <f>(('36 -COSTOS OPERATIVOS'!F95)/('36 -COSTOS OPERATIVOS'!D95)-1)</f>
        <v>#DIV/0!</v>
      </c>
      <c r="E96" s="95" t="e">
        <f>(('36 -COSTOS OPERATIVOS'!G95)/('36 -COSTOS OPERATIVOS'!E95)-1)</f>
        <v>#DIV/0!</v>
      </c>
      <c r="F96" s="85" t="e">
        <f>(('36 -COSTOS OPERATIVOS'!H95)/('36 -COSTOS OPERATIVOS'!F95)-1)</f>
        <v>#DIV/0!</v>
      </c>
      <c r="G96" s="95" t="e">
        <f>(('36 -COSTOS OPERATIVOS'!I95)/('36 -COSTOS OPERATIVOS'!G95)-1)</f>
        <v>#DIV/0!</v>
      </c>
      <c r="H96" s="85" t="e">
        <f>(('36 -COSTOS OPERATIVOS'!J95)/('36 -COSTOS OPERATIVOS'!H95)-1)</f>
        <v>#DIV/0!</v>
      </c>
      <c r="I96" s="95" t="e">
        <f>(('36 -COSTOS OPERATIVOS'!K95)/('36 -COSTOS OPERATIVOS'!I95)-1)</f>
        <v>#DIV/0!</v>
      </c>
      <c r="J96" s="85" t="e">
        <f>(('36 -COSTOS OPERATIVOS'!L95)/('36 -COSTOS OPERATIVOS'!J95)-1)</f>
        <v>#DIV/0!</v>
      </c>
      <c r="K96" s="95" t="e">
        <f>(('36 -COSTOS OPERATIVOS'!#REF!)/('36 -COSTOS OPERATIVOS'!K95)-1)</f>
        <v>#REF!</v>
      </c>
      <c r="L96" s="85" t="e">
        <f>(('36 -COSTOS OPERATIVOS'!#REF!)/('36 -COSTOS OPERATIVOS'!L95)-1)</f>
        <v>#REF!</v>
      </c>
    </row>
    <row r="97" spans="1:12">
      <c r="A97" s="64" t="s">
        <v>148</v>
      </c>
      <c r="B97" s="20" t="s">
        <v>76</v>
      </c>
      <c r="C97" s="95" t="e">
        <f>(('36 -COSTOS OPERATIVOS'!E96)/('36 -COSTOS OPERATIVOS'!C96)-1)</f>
        <v>#DIV/0!</v>
      </c>
      <c r="D97" s="85">
        <f>(('36 -COSTOS OPERATIVOS'!F96)/('36 -COSTOS OPERATIVOS'!D96)-1)</f>
        <v>1.4999999999999902E-2</v>
      </c>
      <c r="E97" s="95" t="e">
        <f>(('36 -COSTOS OPERATIVOS'!G96)/('36 -COSTOS OPERATIVOS'!E96)-1)</f>
        <v>#DIV/0!</v>
      </c>
      <c r="F97" s="85">
        <f>(('36 -COSTOS OPERATIVOS'!H96)/('36 -COSTOS OPERATIVOS'!F96)-1)</f>
        <v>1.5000000000000124E-2</v>
      </c>
      <c r="G97" s="95" t="e">
        <f>(('36 -COSTOS OPERATIVOS'!I96)/('36 -COSTOS OPERATIVOS'!G96)-1)</f>
        <v>#DIV/0!</v>
      </c>
      <c r="H97" s="85">
        <f>(('36 -COSTOS OPERATIVOS'!J96)/('36 -COSTOS OPERATIVOS'!H96)-1)</f>
        <v>1.5000000000000124E-2</v>
      </c>
      <c r="I97" s="95" t="e">
        <f>(('36 -COSTOS OPERATIVOS'!K96)/('36 -COSTOS OPERATIVOS'!I96)-1)</f>
        <v>#DIV/0!</v>
      </c>
      <c r="J97" s="85">
        <f>(('36 -COSTOS OPERATIVOS'!L96)/('36 -COSTOS OPERATIVOS'!J96)-1)</f>
        <v>1.4999999999999902E-2</v>
      </c>
      <c r="K97" s="95" t="e">
        <f>(('36 -COSTOS OPERATIVOS'!#REF!)/('36 -COSTOS OPERATIVOS'!K96)-1)</f>
        <v>#REF!</v>
      </c>
      <c r="L97" s="85" t="e">
        <f>(('36 -COSTOS OPERATIVOS'!#REF!)/('36 -COSTOS OPERATIVOS'!L96)-1)</f>
        <v>#REF!</v>
      </c>
    </row>
    <row r="98" spans="1:12">
      <c r="A98" s="64" t="s">
        <v>149</v>
      </c>
      <c r="B98" s="30" t="s">
        <v>77</v>
      </c>
      <c r="C98" s="95" t="e">
        <f>(('36 -COSTOS OPERATIVOS'!E97)/('36 -COSTOS OPERATIVOS'!C97)-1)</f>
        <v>#DIV/0!</v>
      </c>
      <c r="D98" s="85" t="e">
        <f>(('36 -COSTOS OPERATIVOS'!F97)/('36 -COSTOS OPERATIVOS'!D97)-1)</f>
        <v>#DIV/0!</v>
      </c>
      <c r="E98" s="95" t="e">
        <f>(('36 -COSTOS OPERATIVOS'!G97)/('36 -COSTOS OPERATIVOS'!E97)-1)</f>
        <v>#DIV/0!</v>
      </c>
      <c r="F98" s="85" t="e">
        <f>(('36 -COSTOS OPERATIVOS'!H97)/('36 -COSTOS OPERATIVOS'!F97)-1)</f>
        <v>#DIV/0!</v>
      </c>
      <c r="G98" s="95" t="e">
        <f>(('36 -COSTOS OPERATIVOS'!I97)/('36 -COSTOS OPERATIVOS'!G97)-1)</f>
        <v>#DIV/0!</v>
      </c>
      <c r="H98" s="85" t="e">
        <f>(('36 -COSTOS OPERATIVOS'!J97)/('36 -COSTOS OPERATIVOS'!H97)-1)</f>
        <v>#DIV/0!</v>
      </c>
      <c r="I98" s="95" t="e">
        <f>(('36 -COSTOS OPERATIVOS'!K97)/('36 -COSTOS OPERATIVOS'!I97)-1)</f>
        <v>#DIV/0!</v>
      </c>
      <c r="J98" s="85" t="e">
        <f>(('36 -COSTOS OPERATIVOS'!L97)/('36 -COSTOS OPERATIVOS'!J97)-1)</f>
        <v>#DIV/0!</v>
      </c>
      <c r="K98" s="95" t="e">
        <f>(('36 -COSTOS OPERATIVOS'!#REF!)/('36 -COSTOS OPERATIVOS'!K97)-1)</f>
        <v>#REF!</v>
      </c>
      <c r="L98" s="85" t="e">
        <f>(('36 -COSTOS OPERATIVOS'!#REF!)/('36 -COSTOS OPERATIVOS'!L97)-1)</f>
        <v>#REF!</v>
      </c>
    </row>
    <row r="99" spans="1:12">
      <c r="A99" s="64" t="s">
        <v>150</v>
      </c>
      <c r="B99" s="30" t="s">
        <v>78</v>
      </c>
      <c r="C99" s="95" t="e">
        <f>(('36 -COSTOS OPERATIVOS'!E98)/('36 -COSTOS OPERATIVOS'!C98)-1)</f>
        <v>#DIV/0!</v>
      </c>
      <c r="D99" s="85" t="e">
        <f>(('36 -COSTOS OPERATIVOS'!F98)/('36 -COSTOS OPERATIVOS'!D98)-1)</f>
        <v>#DIV/0!</v>
      </c>
      <c r="E99" s="95" t="e">
        <f>(('36 -COSTOS OPERATIVOS'!G98)/('36 -COSTOS OPERATIVOS'!E98)-1)</f>
        <v>#DIV/0!</v>
      </c>
      <c r="F99" s="85" t="e">
        <f>(('36 -COSTOS OPERATIVOS'!H98)/('36 -COSTOS OPERATIVOS'!F98)-1)</f>
        <v>#DIV/0!</v>
      </c>
      <c r="G99" s="95" t="e">
        <f>(('36 -COSTOS OPERATIVOS'!I98)/('36 -COSTOS OPERATIVOS'!G98)-1)</f>
        <v>#DIV/0!</v>
      </c>
      <c r="H99" s="85" t="e">
        <f>(('36 -COSTOS OPERATIVOS'!J98)/('36 -COSTOS OPERATIVOS'!H98)-1)</f>
        <v>#DIV/0!</v>
      </c>
      <c r="I99" s="95" t="e">
        <f>(('36 -COSTOS OPERATIVOS'!K98)/('36 -COSTOS OPERATIVOS'!I98)-1)</f>
        <v>#DIV/0!</v>
      </c>
      <c r="J99" s="85" t="e">
        <f>(('36 -COSTOS OPERATIVOS'!L98)/('36 -COSTOS OPERATIVOS'!J98)-1)</f>
        <v>#DIV/0!</v>
      </c>
      <c r="K99" s="95" t="e">
        <f>(('36 -COSTOS OPERATIVOS'!#REF!)/('36 -COSTOS OPERATIVOS'!K98)-1)</f>
        <v>#REF!</v>
      </c>
      <c r="L99" s="85" t="e">
        <f>(('36 -COSTOS OPERATIVOS'!#REF!)/('36 -COSTOS OPERATIVOS'!L98)-1)</f>
        <v>#REF!</v>
      </c>
    </row>
    <row r="100" spans="1:12">
      <c r="A100" s="64" t="s">
        <v>151</v>
      </c>
      <c r="B100" s="30" t="s">
        <v>79</v>
      </c>
      <c r="C100" s="95" t="e">
        <f>(('36 -COSTOS OPERATIVOS'!E99)/('36 -COSTOS OPERATIVOS'!C99)-1)</f>
        <v>#DIV/0!</v>
      </c>
      <c r="D100" s="85">
        <f>(('36 -COSTOS OPERATIVOS'!F99)/('36 -COSTOS OPERATIVOS'!D99)-1)</f>
        <v>1.4999999999999902E-2</v>
      </c>
      <c r="E100" s="95" t="e">
        <f>(('36 -COSTOS OPERATIVOS'!G99)/('36 -COSTOS OPERATIVOS'!E99)-1)</f>
        <v>#DIV/0!</v>
      </c>
      <c r="F100" s="85">
        <f>(('36 -COSTOS OPERATIVOS'!H99)/('36 -COSTOS OPERATIVOS'!F99)-1)</f>
        <v>1.5000000000000124E-2</v>
      </c>
      <c r="G100" s="95" t="e">
        <f>(('36 -COSTOS OPERATIVOS'!I99)/('36 -COSTOS OPERATIVOS'!G99)-1)</f>
        <v>#DIV/0!</v>
      </c>
      <c r="H100" s="85">
        <f>(('36 -COSTOS OPERATIVOS'!J99)/('36 -COSTOS OPERATIVOS'!H99)-1)</f>
        <v>1.5000000000000124E-2</v>
      </c>
      <c r="I100" s="95" t="e">
        <f>(('36 -COSTOS OPERATIVOS'!K99)/('36 -COSTOS OPERATIVOS'!I99)-1)</f>
        <v>#DIV/0!</v>
      </c>
      <c r="J100" s="85">
        <f>(('36 -COSTOS OPERATIVOS'!L99)/('36 -COSTOS OPERATIVOS'!J99)-1)</f>
        <v>1.4999999999999902E-2</v>
      </c>
      <c r="K100" s="95" t="e">
        <f>(('36 -COSTOS OPERATIVOS'!#REF!)/('36 -COSTOS OPERATIVOS'!K99)-1)</f>
        <v>#REF!</v>
      </c>
      <c r="L100" s="85" t="e">
        <f>(('36 -COSTOS OPERATIVOS'!#REF!)/('36 -COSTOS OPERATIVOS'!L99)-1)</f>
        <v>#REF!</v>
      </c>
    </row>
    <row r="101" spans="1:12">
      <c r="A101" s="65"/>
      <c r="B101" s="23" t="s">
        <v>36</v>
      </c>
      <c r="C101" s="95" t="e">
        <f>(('36 -COSTOS OPERATIVOS'!E100)/('36 -COSTOS OPERATIVOS'!C100)-1)</f>
        <v>#DIV/0!</v>
      </c>
      <c r="D101" s="85" t="e">
        <f>(('36 -COSTOS OPERATIVOS'!F100)/('36 -COSTOS OPERATIVOS'!D100)-1)</f>
        <v>#DIV/0!</v>
      </c>
      <c r="E101" s="95" t="e">
        <f>(('36 -COSTOS OPERATIVOS'!G100)/('36 -COSTOS OPERATIVOS'!E100)-1)</f>
        <v>#DIV/0!</v>
      </c>
      <c r="F101" s="85" t="e">
        <f>(('36 -COSTOS OPERATIVOS'!H100)/('36 -COSTOS OPERATIVOS'!F100)-1)</f>
        <v>#DIV/0!</v>
      </c>
      <c r="G101" s="95" t="e">
        <f>(('36 -COSTOS OPERATIVOS'!I100)/('36 -COSTOS OPERATIVOS'!G100)-1)</f>
        <v>#DIV/0!</v>
      </c>
      <c r="H101" s="85" t="e">
        <f>(('36 -COSTOS OPERATIVOS'!J100)/('36 -COSTOS OPERATIVOS'!H100)-1)</f>
        <v>#DIV/0!</v>
      </c>
      <c r="I101" s="95" t="e">
        <f>(('36 -COSTOS OPERATIVOS'!K100)/('36 -COSTOS OPERATIVOS'!I100)-1)</f>
        <v>#DIV/0!</v>
      </c>
      <c r="J101" s="85" t="e">
        <f>(('36 -COSTOS OPERATIVOS'!L100)/('36 -COSTOS OPERATIVOS'!J100)-1)</f>
        <v>#DIV/0!</v>
      </c>
      <c r="K101" s="95" t="e">
        <f>(('36 -COSTOS OPERATIVOS'!#REF!)/('36 -COSTOS OPERATIVOS'!K100)-1)</f>
        <v>#REF!</v>
      </c>
      <c r="L101" s="85" t="e">
        <f>(('36 -COSTOS OPERATIVOS'!#REF!)/('36 -COSTOS OPERATIVOS'!L100)-1)</f>
        <v>#REF!</v>
      </c>
    </row>
    <row r="102" spans="1:12">
      <c r="A102" s="64" t="s">
        <v>253</v>
      </c>
      <c r="B102" s="20" t="s">
        <v>80</v>
      </c>
      <c r="C102" s="95" t="e">
        <f>(('36 -COSTOS OPERATIVOS'!E101)/('36 -COSTOS OPERATIVOS'!C101)-1)</f>
        <v>#DIV/0!</v>
      </c>
      <c r="D102" s="85" t="e">
        <f>(('36 -COSTOS OPERATIVOS'!F101)/('36 -COSTOS OPERATIVOS'!D101)-1)</f>
        <v>#DIV/0!</v>
      </c>
      <c r="E102" s="95" t="e">
        <f>(('36 -COSTOS OPERATIVOS'!G101)/('36 -COSTOS OPERATIVOS'!E101)-1)</f>
        <v>#DIV/0!</v>
      </c>
      <c r="F102" s="85" t="e">
        <f>(('36 -COSTOS OPERATIVOS'!H101)/('36 -COSTOS OPERATIVOS'!F101)-1)</f>
        <v>#DIV/0!</v>
      </c>
      <c r="G102" s="95" t="e">
        <f>(('36 -COSTOS OPERATIVOS'!I101)/('36 -COSTOS OPERATIVOS'!G101)-1)</f>
        <v>#DIV/0!</v>
      </c>
      <c r="H102" s="85" t="e">
        <f>(('36 -COSTOS OPERATIVOS'!J101)/('36 -COSTOS OPERATIVOS'!H101)-1)</f>
        <v>#DIV/0!</v>
      </c>
      <c r="I102" s="95" t="e">
        <f>(('36 -COSTOS OPERATIVOS'!K101)/('36 -COSTOS OPERATIVOS'!I101)-1)</f>
        <v>#DIV/0!</v>
      </c>
      <c r="J102" s="85" t="e">
        <f>(('36 -COSTOS OPERATIVOS'!L101)/('36 -COSTOS OPERATIVOS'!J101)-1)</f>
        <v>#DIV/0!</v>
      </c>
      <c r="K102" s="95" t="e">
        <f>(('36 -COSTOS OPERATIVOS'!#REF!)/('36 -COSTOS OPERATIVOS'!K101)-1)</f>
        <v>#REF!</v>
      </c>
      <c r="L102" s="85" t="e">
        <f>(('36 -COSTOS OPERATIVOS'!#REF!)/('36 -COSTOS OPERATIVOS'!L101)-1)</f>
        <v>#REF!</v>
      </c>
    </row>
    <row r="103" spans="1:12">
      <c r="A103" s="64" t="s">
        <v>254</v>
      </c>
      <c r="B103" s="26" t="s">
        <v>81</v>
      </c>
      <c r="C103" s="95" t="e">
        <f>(('36 -COSTOS OPERATIVOS'!E102)/('36 -COSTOS OPERATIVOS'!C102)-1)</f>
        <v>#DIV/0!</v>
      </c>
      <c r="D103" s="85" t="e">
        <f>(('36 -COSTOS OPERATIVOS'!F102)/('36 -COSTOS OPERATIVOS'!D102)-1)</f>
        <v>#DIV/0!</v>
      </c>
      <c r="E103" s="95" t="e">
        <f>(('36 -COSTOS OPERATIVOS'!G102)/('36 -COSTOS OPERATIVOS'!E102)-1)</f>
        <v>#DIV/0!</v>
      </c>
      <c r="F103" s="85" t="e">
        <f>(('36 -COSTOS OPERATIVOS'!H102)/('36 -COSTOS OPERATIVOS'!F102)-1)</f>
        <v>#DIV/0!</v>
      </c>
      <c r="G103" s="95" t="e">
        <f>(('36 -COSTOS OPERATIVOS'!I102)/('36 -COSTOS OPERATIVOS'!G102)-1)</f>
        <v>#DIV/0!</v>
      </c>
      <c r="H103" s="85" t="e">
        <f>(('36 -COSTOS OPERATIVOS'!J102)/('36 -COSTOS OPERATIVOS'!H102)-1)</f>
        <v>#DIV/0!</v>
      </c>
      <c r="I103" s="95" t="e">
        <f>(('36 -COSTOS OPERATIVOS'!K102)/('36 -COSTOS OPERATIVOS'!I102)-1)</f>
        <v>#DIV/0!</v>
      </c>
      <c r="J103" s="85" t="e">
        <f>(('36 -COSTOS OPERATIVOS'!L102)/('36 -COSTOS OPERATIVOS'!J102)-1)</f>
        <v>#DIV/0!</v>
      </c>
      <c r="K103" s="95" t="e">
        <f>(('36 -COSTOS OPERATIVOS'!#REF!)/('36 -COSTOS OPERATIVOS'!K102)-1)</f>
        <v>#REF!</v>
      </c>
      <c r="L103" s="85" t="e">
        <f>(('36 -COSTOS OPERATIVOS'!#REF!)/('36 -COSTOS OPERATIVOS'!L102)-1)</f>
        <v>#REF!</v>
      </c>
    </row>
    <row r="104" spans="1:12">
      <c r="A104" s="64" t="s">
        <v>255</v>
      </c>
      <c r="B104" s="26" t="s">
        <v>82</v>
      </c>
      <c r="C104" s="95" t="e">
        <f>(('36 -COSTOS OPERATIVOS'!E103)/('36 -COSTOS OPERATIVOS'!C103)-1)</f>
        <v>#DIV/0!</v>
      </c>
      <c r="D104" s="85" t="e">
        <f>(('36 -COSTOS OPERATIVOS'!F103)/('36 -COSTOS OPERATIVOS'!D103)-1)</f>
        <v>#DIV/0!</v>
      </c>
      <c r="E104" s="95" t="e">
        <f>(('36 -COSTOS OPERATIVOS'!G103)/('36 -COSTOS OPERATIVOS'!E103)-1)</f>
        <v>#DIV/0!</v>
      </c>
      <c r="F104" s="85" t="e">
        <f>(('36 -COSTOS OPERATIVOS'!H103)/('36 -COSTOS OPERATIVOS'!F103)-1)</f>
        <v>#DIV/0!</v>
      </c>
      <c r="G104" s="95" t="e">
        <f>(('36 -COSTOS OPERATIVOS'!I103)/('36 -COSTOS OPERATIVOS'!G103)-1)</f>
        <v>#DIV/0!</v>
      </c>
      <c r="H104" s="85" t="e">
        <f>(('36 -COSTOS OPERATIVOS'!J103)/('36 -COSTOS OPERATIVOS'!H103)-1)</f>
        <v>#DIV/0!</v>
      </c>
      <c r="I104" s="95" t="e">
        <f>(('36 -COSTOS OPERATIVOS'!K103)/('36 -COSTOS OPERATIVOS'!I103)-1)</f>
        <v>#DIV/0!</v>
      </c>
      <c r="J104" s="85" t="e">
        <f>(('36 -COSTOS OPERATIVOS'!L103)/('36 -COSTOS OPERATIVOS'!J103)-1)</f>
        <v>#DIV/0!</v>
      </c>
      <c r="K104" s="95" t="e">
        <f>(('36 -COSTOS OPERATIVOS'!#REF!)/('36 -COSTOS OPERATIVOS'!K103)-1)</f>
        <v>#REF!</v>
      </c>
      <c r="L104" s="85" t="e">
        <f>(('36 -COSTOS OPERATIVOS'!#REF!)/('36 -COSTOS OPERATIVOS'!L103)-1)</f>
        <v>#REF!</v>
      </c>
    </row>
    <row r="105" spans="1:12">
      <c r="A105" s="65"/>
      <c r="B105" s="23" t="s">
        <v>36</v>
      </c>
      <c r="C105" s="95" t="e">
        <f>(('36 -COSTOS OPERATIVOS'!E104)/('36 -COSTOS OPERATIVOS'!C104)-1)</f>
        <v>#DIV/0!</v>
      </c>
      <c r="D105" s="85" t="e">
        <f>(('36 -COSTOS OPERATIVOS'!F104)/('36 -COSTOS OPERATIVOS'!D104)-1)</f>
        <v>#DIV/0!</v>
      </c>
      <c r="E105" s="95" t="e">
        <f>(('36 -COSTOS OPERATIVOS'!G104)/('36 -COSTOS OPERATIVOS'!E104)-1)</f>
        <v>#DIV/0!</v>
      </c>
      <c r="F105" s="85" t="e">
        <f>(('36 -COSTOS OPERATIVOS'!H104)/('36 -COSTOS OPERATIVOS'!F104)-1)</f>
        <v>#DIV/0!</v>
      </c>
      <c r="G105" s="95" t="e">
        <f>(('36 -COSTOS OPERATIVOS'!I104)/('36 -COSTOS OPERATIVOS'!G104)-1)</f>
        <v>#DIV/0!</v>
      </c>
      <c r="H105" s="85" t="e">
        <f>(('36 -COSTOS OPERATIVOS'!J104)/('36 -COSTOS OPERATIVOS'!H104)-1)</f>
        <v>#DIV/0!</v>
      </c>
      <c r="I105" s="95" t="e">
        <f>(('36 -COSTOS OPERATIVOS'!K104)/('36 -COSTOS OPERATIVOS'!I104)-1)</f>
        <v>#DIV/0!</v>
      </c>
      <c r="J105" s="85" t="e">
        <f>(('36 -COSTOS OPERATIVOS'!L104)/('36 -COSTOS OPERATIVOS'!J104)-1)</f>
        <v>#DIV/0!</v>
      </c>
      <c r="K105" s="95" t="e">
        <f>(('36 -COSTOS OPERATIVOS'!#REF!)/('36 -COSTOS OPERATIVOS'!K104)-1)</f>
        <v>#REF!</v>
      </c>
      <c r="L105" s="85" t="e">
        <f>(('36 -COSTOS OPERATIVOS'!#REF!)/('36 -COSTOS OPERATIVOS'!L104)-1)</f>
        <v>#REF!</v>
      </c>
    </row>
    <row r="106" spans="1:12">
      <c r="A106" s="65" t="s">
        <v>241</v>
      </c>
      <c r="B106" s="31" t="s">
        <v>83</v>
      </c>
      <c r="C106" s="95" t="e">
        <f>(('36 -COSTOS OPERATIVOS'!E105)/('36 -COSTOS OPERATIVOS'!C105)-1)</f>
        <v>#DIV/0!</v>
      </c>
      <c r="D106" s="85" t="e">
        <f>(('36 -COSTOS OPERATIVOS'!F105)/('36 -COSTOS OPERATIVOS'!D105)-1)</f>
        <v>#DIV/0!</v>
      </c>
      <c r="E106" s="95" t="e">
        <f>(('36 -COSTOS OPERATIVOS'!G105)/('36 -COSTOS OPERATIVOS'!E105)-1)</f>
        <v>#DIV/0!</v>
      </c>
      <c r="F106" s="85" t="e">
        <f>(('36 -COSTOS OPERATIVOS'!H105)/('36 -COSTOS OPERATIVOS'!F105)-1)</f>
        <v>#DIV/0!</v>
      </c>
      <c r="G106" s="95" t="e">
        <f>(('36 -COSTOS OPERATIVOS'!I105)/('36 -COSTOS OPERATIVOS'!G105)-1)</f>
        <v>#DIV/0!</v>
      </c>
      <c r="H106" s="85" t="e">
        <f>(('36 -COSTOS OPERATIVOS'!J105)/('36 -COSTOS OPERATIVOS'!H105)-1)</f>
        <v>#DIV/0!</v>
      </c>
      <c r="I106" s="95" t="e">
        <f>(('36 -COSTOS OPERATIVOS'!K105)/('36 -COSTOS OPERATIVOS'!I105)-1)</f>
        <v>#DIV/0!</v>
      </c>
      <c r="J106" s="85" t="e">
        <f>(('36 -COSTOS OPERATIVOS'!L105)/('36 -COSTOS OPERATIVOS'!J105)-1)</f>
        <v>#DIV/0!</v>
      </c>
      <c r="K106" s="95" t="e">
        <f>(('36 -COSTOS OPERATIVOS'!#REF!)/('36 -COSTOS OPERATIVOS'!K105)-1)</f>
        <v>#REF!</v>
      </c>
      <c r="L106" s="85" t="e">
        <f>(('36 -COSTOS OPERATIVOS'!#REF!)/('36 -COSTOS OPERATIVOS'!L105)-1)</f>
        <v>#REF!</v>
      </c>
    </row>
    <row r="107" spans="1:12">
      <c r="A107" s="65" t="s">
        <v>233</v>
      </c>
      <c r="B107" s="24" t="s">
        <v>84</v>
      </c>
      <c r="C107" s="95" t="e">
        <f>(('36 -COSTOS OPERATIVOS'!E106)/('36 -COSTOS OPERATIVOS'!C106)-1)</f>
        <v>#DIV/0!</v>
      </c>
      <c r="D107" s="85" t="e">
        <f>(('36 -COSTOS OPERATIVOS'!F106)/('36 -COSTOS OPERATIVOS'!D106)-1)</f>
        <v>#DIV/0!</v>
      </c>
      <c r="E107" s="95" t="e">
        <f>(('36 -COSTOS OPERATIVOS'!G106)/('36 -COSTOS OPERATIVOS'!E106)-1)</f>
        <v>#DIV/0!</v>
      </c>
      <c r="F107" s="85" t="e">
        <f>(('36 -COSTOS OPERATIVOS'!H106)/('36 -COSTOS OPERATIVOS'!F106)-1)</f>
        <v>#DIV/0!</v>
      </c>
      <c r="G107" s="95" t="e">
        <f>(('36 -COSTOS OPERATIVOS'!I106)/('36 -COSTOS OPERATIVOS'!G106)-1)</f>
        <v>#DIV/0!</v>
      </c>
      <c r="H107" s="85" t="e">
        <f>(('36 -COSTOS OPERATIVOS'!J106)/('36 -COSTOS OPERATIVOS'!H106)-1)</f>
        <v>#DIV/0!</v>
      </c>
      <c r="I107" s="95" t="e">
        <f>(('36 -COSTOS OPERATIVOS'!K106)/('36 -COSTOS OPERATIVOS'!I106)-1)</f>
        <v>#DIV/0!</v>
      </c>
      <c r="J107" s="85" t="e">
        <f>(('36 -COSTOS OPERATIVOS'!L106)/('36 -COSTOS OPERATIVOS'!J106)-1)</f>
        <v>#DIV/0!</v>
      </c>
      <c r="K107" s="95" t="e">
        <f>(('36 -COSTOS OPERATIVOS'!#REF!)/('36 -COSTOS OPERATIVOS'!K106)-1)</f>
        <v>#REF!</v>
      </c>
      <c r="L107" s="85" t="e">
        <f>(('36 -COSTOS OPERATIVOS'!#REF!)/('36 -COSTOS OPERATIVOS'!L106)-1)</f>
        <v>#REF!</v>
      </c>
    </row>
    <row r="108" spans="1:12">
      <c r="A108" s="65" t="s">
        <v>234</v>
      </c>
      <c r="B108" s="24" t="s">
        <v>84</v>
      </c>
      <c r="C108" s="95" t="e">
        <f>(('36 -COSTOS OPERATIVOS'!E107)/('36 -COSTOS OPERATIVOS'!C107)-1)</f>
        <v>#DIV/0!</v>
      </c>
      <c r="D108" s="85" t="e">
        <f>(('36 -COSTOS OPERATIVOS'!F107)/('36 -COSTOS OPERATIVOS'!D107)-1)</f>
        <v>#DIV/0!</v>
      </c>
      <c r="E108" s="95" t="e">
        <f>(('36 -COSTOS OPERATIVOS'!G107)/('36 -COSTOS OPERATIVOS'!E107)-1)</f>
        <v>#DIV/0!</v>
      </c>
      <c r="F108" s="85" t="e">
        <f>(('36 -COSTOS OPERATIVOS'!H107)/('36 -COSTOS OPERATIVOS'!F107)-1)</f>
        <v>#DIV/0!</v>
      </c>
      <c r="G108" s="95" t="e">
        <f>(('36 -COSTOS OPERATIVOS'!I107)/('36 -COSTOS OPERATIVOS'!G107)-1)</f>
        <v>#DIV/0!</v>
      </c>
      <c r="H108" s="85" t="e">
        <f>(('36 -COSTOS OPERATIVOS'!J107)/('36 -COSTOS OPERATIVOS'!H107)-1)</f>
        <v>#DIV/0!</v>
      </c>
      <c r="I108" s="95" t="e">
        <f>(('36 -COSTOS OPERATIVOS'!K107)/('36 -COSTOS OPERATIVOS'!I107)-1)</f>
        <v>#DIV/0!</v>
      </c>
      <c r="J108" s="85" t="e">
        <f>(('36 -COSTOS OPERATIVOS'!L107)/('36 -COSTOS OPERATIVOS'!J107)-1)</f>
        <v>#DIV/0!</v>
      </c>
      <c r="K108" s="95" t="e">
        <f>(('36 -COSTOS OPERATIVOS'!#REF!)/('36 -COSTOS OPERATIVOS'!K107)-1)</f>
        <v>#REF!</v>
      </c>
      <c r="L108" s="85" t="e">
        <f>(('36 -COSTOS OPERATIVOS'!#REF!)/('36 -COSTOS OPERATIVOS'!L107)-1)</f>
        <v>#REF!</v>
      </c>
    </row>
    <row r="109" spans="1:12">
      <c r="A109" s="65" t="s">
        <v>235</v>
      </c>
      <c r="B109" s="24" t="s">
        <v>84</v>
      </c>
      <c r="C109" s="95" t="e">
        <f>(('36 -COSTOS OPERATIVOS'!E108)/('36 -COSTOS OPERATIVOS'!C108)-1)</f>
        <v>#DIV/0!</v>
      </c>
      <c r="D109" s="85" t="e">
        <f>(('36 -COSTOS OPERATIVOS'!F108)/('36 -COSTOS OPERATIVOS'!D108)-1)</f>
        <v>#DIV/0!</v>
      </c>
      <c r="E109" s="95" t="e">
        <f>(('36 -COSTOS OPERATIVOS'!G108)/('36 -COSTOS OPERATIVOS'!E108)-1)</f>
        <v>#DIV/0!</v>
      </c>
      <c r="F109" s="85" t="e">
        <f>(('36 -COSTOS OPERATIVOS'!H108)/('36 -COSTOS OPERATIVOS'!F108)-1)</f>
        <v>#DIV/0!</v>
      </c>
      <c r="G109" s="95" t="e">
        <f>(('36 -COSTOS OPERATIVOS'!I108)/('36 -COSTOS OPERATIVOS'!G108)-1)</f>
        <v>#DIV/0!</v>
      </c>
      <c r="H109" s="85" t="e">
        <f>(('36 -COSTOS OPERATIVOS'!J108)/('36 -COSTOS OPERATIVOS'!H108)-1)</f>
        <v>#DIV/0!</v>
      </c>
      <c r="I109" s="95" t="e">
        <f>(('36 -COSTOS OPERATIVOS'!K108)/('36 -COSTOS OPERATIVOS'!I108)-1)</f>
        <v>#DIV/0!</v>
      </c>
      <c r="J109" s="85" t="e">
        <f>(('36 -COSTOS OPERATIVOS'!L108)/('36 -COSTOS OPERATIVOS'!J108)-1)</f>
        <v>#DIV/0!</v>
      </c>
      <c r="K109" s="95" t="e">
        <f>(('36 -COSTOS OPERATIVOS'!#REF!)/('36 -COSTOS OPERATIVOS'!K108)-1)</f>
        <v>#REF!</v>
      </c>
      <c r="L109" s="85" t="e">
        <f>(('36 -COSTOS OPERATIVOS'!#REF!)/('36 -COSTOS OPERATIVOS'!L108)-1)</f>
        <v>#REF!</v>
      </c>
    </row>
    <row r="110" spans="1:12">
      <c r="A110" s="65" t="s">
        <v>236</v>
      </c>
      <c r="B110" s="24" t="s">
        <v>84</v>
      </c>
      <c r="C110" s="95" t="e">
        <f>(('36 -COSTOS OPERATIVOS'!E109)/('36 -COSTOS OPERATIVOS'!C109)-1)</f>
        <v>#DIV/0!</v>
      </c>
      <c r="D110" s="85" t="e">
        <f>(('36 -COSTOS OPERATIVOS'!F109)/('36 -COSTOS OPERATIVOS'!D109)-1)</f>
        <v>#DIV/0!</v>
      </c>
      <c r="E110" s="95" t="e">
        <f>(('36 -COSTOS OPERATIVOS'!G109)/('36 -COSTOS OPERATIVOS'!E109)-1)</f>
        <v>#DIV/0!</v>
      </c>
      <c r="F110" s="85" t="e">
        <f>(('36 -COSTOS OPERATIVOS'!H109)/('36 -COSTOS OPERATIVOS'!F109)-1)</f>
        <v>#DIV/0!</v>
      </c>
      <c r="G110" s="95" t="e">
        <f>(('36 -COSTOS OPERATIVOS'!I109)/('36 -COSTOS OPERATIVOS'!G109)-1)</f>
        <v>#DIV/0!</v>
      </c>
      <c r="H110" s="85" t="e">
        <f>(('36 -COSTOS OPERATIVOS'!J109)/('36 -COSTOS OPERATIVOS'!H109)-1)</f>
        <v>#DIV/0!</v>
      </c>
      <c r="I110" s="95" t="e">
        <f>(('36 -COSTOS OPERATIVOS'!K109)/('36 -COSTOS OPERATIVOS'!I109)-1)</f>
        <v>#DIV/0!</v>
      </c>
      <c r="J110" s="85" t="e">
        <f>(('36 -COSTOS OPERATIVOS'!L109)/('36 -COSTOS OPERATIVOS'!J109)-1)</f>
        <v>#DIV/0!</v>
      </c>
      <c r="K110" s="95" t="e">
        <f>(('36 -COSTOS OPERATIVOS'!#REF!)/('36 -COSTOS OPERATIVOS'!K109)-1)</f>
        <v>#REF!</v>
      </c>
      <c r="L110" s="85" t="e">
        <f>(('36 -COSTOS OPERATIVOS'!#REF!)/('36 -COSTOS OPERATIVOS'!L109)-1)</f>
        <v>#REF!</v>
      </c>
    </row>
    <row r="111" spans="1:12">
      <c r="A111" s="64" t="s">
        <v>152</v>
      </c>
      <c r="B111" s="15" t="s">
        <v>85</v>
      </c>
      <c r="C111" s="95" t="e">
        <f>(('36 -COSTOS OPERATIVOS'!E110)/('36 -COSTOS OPERATIVOS'!C110)-1)</f>
        <v>#DIV/0!</v>
      </c>
      <c r="D111" s="85">
        <f>(('36 -COSTOS OPERATIVOS'!F110)/('36 -COSTOS OPERATIVOS'!D110)-1)</f>
        <v>1.5000000000000124E-2</v>
      </c>
      <c r="E111" s="95" t="e">
        <f>(('36 -COSTOS OPERATIVOS'!G110)/('36 -COSTOS OPERATIVOS'!E110)-1)</f>
        <v>#DIV/0!</v>
      </c>
      <c r="F111" s="85">
        <f>(('36 -COSTOS OPERATIVOS'!H110)/('36 -COSTOS OPERATIVOS'!F110)-1)</f>
        <v>1.499999999999968E-2</v>
      </c>
      <c r="G111" s="95" t="e">
        <f>(('36 -COSTOS OPERATIVOS'!I110)/('36 -COSTOS OPERATIVOS'!G110)-1)</f>
        <v>#DIV/0!</v>
      </c>
      <c r="H111" s="85">
        <f>(('36 -COSTOS OPERATIVOS'!J110)/('36 -COSTOS OPERATIVOS'!H110)-1)</f>
        <v>1.5000000000000124E-2</v>
      </c>
      <c r="I111" s="95" t="e">
        <f>(('36 -COSTOS OPERATIVOS'!K110)/('36 -COSTOS OPERATIVOS'!I110)-1)</f>
        <v>#DIV/0!</v>
      </c>
      <c r="J111" s="85">
        <f>(('36 -COSTOS OPERATIVOS'!L110)/('36 -COSTOS OPERATIVOS'!J110)-1)</f>
        <v>1.5000000000000124E-2</v>
      </c>
      <c r="K111" s="95" t="e">
        <f>(('36 -COSTOS OPERATIVOS'!#REF!)/('36 -COSTOS OPERATIVOS'!K110)-1)</f>
        <v>#REF!</v>
      </c>
      <c r="L111" s="85" t="e">
        <f>(('36 -COSTOS OPERATIVOS'!#REF!)/('36 -COSTOS OPERATIVOS'!L110)-1)</f>
        <v>#REF!</v>
      </c>
    </row>
    <row r="112" spans="1:12">
      <c r="A112" s="65" t="s">
        <v>153</v>
      </c>
      <c r="B112" s="29" t="s">
        <v>154</v>
      </c>
      <c r="C112" s="95" t="e">
        <f>(('36 -COSTOS OPERATIVOS'!E111)/('36 -COSTOS OPERATIVOS'!C111)-1)</f>
        <v>#DIV/0!</v>
      </c>
      <c r="D112" s="85">
        <f>(('36 -COSTOS OPERATIVOS'!F111)/('36 -COSTOS OPERATIVOS'!D111)-1)</f>
        <v>1.4999999999999902E-2</v>
      </c>
      <c r="E112" s="95" t="e">
        <f>(('36 -COSTOS OPERATIVOS'!G111)/('36 -COSTOS OPERATIVOS'!E111)-1)</f>
        <v>#DIV/0!</v>
      </c>
      <c r="F112" s="85">
        <f>(('36 -COSTOS OPERATIVOS'!H111)/('36 -COSTOS OPERATIVOS'!F111)-1)</f>
        <v>1.5000000000000124E-2</v>
      </c>
      <c r="G112" s="95" t="e">
        <f>(('36 -COSTOS OPERATIVOS'!I111)/('36 -COSTOS OPERATIVOS'!G111)-1)</f>
        <v>#DIV/0!</v>
      </c>
      <c r="H112" s="85">
        <f>(('36 -COSTOS OPERATIVOS'!J111)/('36 -COSTOS OPERATIVOS'!H111)-1)</f>
        <v>1.4999999999999902E-2</v>
      </c>
      <c r="I112" s="95" t="e">
        <f>(('36 -COSTOS OPERATIVOS'!K111)/('36 -COSTOS OPERATIVOS'!I111)-1)</f>
        <v>#DIV/0!</v>
      </c>
      <c r="J112" s="85">
        <f>(('36 -COSTOS OPERATIVOS'!L111)/('36 -COSTOS OPERATIVOS'!J111)-1)</f>
        <v>1.5000000000000124E-2</v>
      </c>
      <c r="K112" s="95" t="e">
        <f>(('36 -COSTOS OPERATIVOS'!#REF!)/('36 -COSTOS OPERATIVOS'!K111)-1)</f>
        <v>#REF!</v>
      </c>
      <c r="L112" s="85" t="e">
        <f>(('36 -COSTOS OPERATIVOS'!#REF!)/('36 -COSTOS OPERATIVOS'!L111)-1)</f>
        <v>#REF!</v>
      </c>
    </row>
    <row r="113" spans="1:12">
      <c r="A113" s="65" t="s">
        <v>155</v>
      </c>
      <c r="B113" s="29" t="s">
        <v>156</v>
      </c>
      <c r="C113" s="95" t="e">
        <f>(('36 -COSTOS OPERATIVOS'!E112)/('36 -COSTOS OPERATIVOS'!C112)-1)</f>
        <v>#DIV/0!</v>
      </c>
      <c r="D113" s="85">
        <f>(('36 -COSTOS OPERATIVOS'!F112)/('36 -COSTOS OPERATIVOS'!D112)-1)</f>
        <v>1.4999999999999902E-2</v>
      </c>
      <c r="E113" s="95" t="e">
        <f>(('36 -COSTOS OPERATIVOS'!G112)/('36 -COSTOS OPERATIVOS'!E112)-1)</f>
        <v>#DIV/0!</v>
      </c>
      <c r="F113" s="85">
        <f>(('36 -COSTOS OPERATIVOS'!H112)/('36 -COSTOS OPERATIVOS'!F112)-1)</f>
        <v>1.5000000000000124E-2</v>
      </c>
      <c r="G113" s="95" t="e">
        <f>(('36 -COSTOS OPERATIVOS'!I112)/('36 -COSTOS OPERATIVOS'!G112)-1)</f>
        <v>#DIV/0!</v>
      </c>
      <c r="H113" s="85">
        <f>(('36 -COSTOS OPERATIVOS'!J112)/('36 -COSTOS OPERATIVOS'!H112)-1)</f>
        <v>1.4999999999999902E-2</v>
      </c>
      <c r="I113" s="95" t="e">
        <f>(('36 -COSTOS OPERATIVOS'!K112)/('36 -COSTOS OPERATIVOS'!I112)-1)</f>
        <v>#DIV/0!</v>
      </c>
      <c r="J113" s="85">
        <f>(('36 -COSTOS OPERATIVOS'!L112)/('36 -COSTOS OPERATIVOS'!J112)-1)</f>
        <v>1.5000000000000124E-2</v>
      </c>
      <c r="K113" s="95" t="e">
        <f>(('36 -COSTOS OPERATIVOS'!#REF!)/('36 -COSTOS OPERATIVOS'!K112)-1)</f>
        <v>#REF!</v>
      </c>
      <c r="L113" s="85" t="e">
        <f>(('36 -COSTOS OPERATIVOS'!#REF!)/('36 -COSTOS OPERATIVOS'!L112)-1)</f>
        <v>#REF!</v>
      </c>
    </row>
    <row r="114" spans="1:12">
      <c r="A114" s="65" t="s">
        <v>157</v>
      </c>
      <c r="B114" s="29" t="s">
        <v>158</v>
      </c>
      <c r="C114" s="95" t="e">
        <f>(('36 -COSTOS OPERATIVOS'!E113)/('36 -COSTOS OPERATIVOS'!C113)-1)</f>
        <v>#DIV/0!</v>
      </c>
      <c r="D114" s="85" t="e">
        <f>(('36 -COSTOS OPERATIVOS'!F113)/('36 -COSTOS OPERATIVOS'!D113)-1)</f>
        <v>#DIV/0!</v>
      </c>
      <c r="E114" s="95" t="e">
        <f>(('36 -COSTOS OPERATIVOS'!G113)/('36 -COSTOS OPERATIVOS'!E113)-1)</f>
        <v>#DIV/0!</v>
      </c>
      <c r="F114" s="85" t="e">
        <f>(('36 -COSTOS OPERATIVOS'!H113)/('36 -COSTOS OPERATIVOS'!F113)-1)</f>
        <v>#DIV/0!</v>
      </c>
      <c r="G114" s="95" t="e">
        <f>(('36 -COSTOS OPERATIVOS'!I113)/('36 -COSTOS OPERATIVOS'!G113)-1)</f>
        <v>#DIV/0!</v>
      </c>
      <c r="H114" s="85" t="e">
        <f>(('36 -COSTOS OPERATIVOS'!J113)/('36 -COSTOS OPERATIVOS'!H113)-1)</f>
        <v>#DIV/0!</v>
      </c>
      <c r="I114" s="95" t="e">
        <f>(('36 -COSTOS OPERATIVOS'!K113)/('36 -COSTOS OPERATIVOS'!I113)-1)</f>
        <v>#DIV/0!</v>
      </c>
      <c r="J114" s="85" t="e">
        <f>(('36 -COSTOS OPERATIVOS'!L113)/('36 -COSTOS OPERATIVOS'!J113)-1)</f>
        <v>#DIV/0!</v>
      </c>
      <c r="K114" s="95" t="e">
        <f>(('36 -COSTOS OPERATIVOS'!#REF!)/('36 -COSTOS OPERATIVOS'!K113)-1)</f>
        <v>#REF!</v>
      </c>
      <c r="L114" s="85" t="e">
        <f>(('36 -COSTOS OPERATIVOS'!#REF!)/('36 -COSTOS OPERATIVOS'!L113)-1)</f>
        <v>#REF!</v>
      </c>
    </row>
    <row r="115" spans="1:12">
      <c r="A115" s="65" t="s">
        <v>159</v>
      </c>
      <c r="B115" s="29" t="s">
        <v>160</v>
      </c>
      <c r="C115" s="95" t="e">
        <f>(('36 -COSTOS OPERATIVOS'!E114)/('36 -COSTOS OPERATIVOS'!C114)-1)</f>
        <v>#DIV/0!</v>
      </c>
      <c r="D115" s="85" t="e">
        <f>(('36 -COSTOS OPERATIVOS'!F114)/('36 -COSTOS OPERATIVOS'!D114)-1)</f>
        <v>#DIV/0!</v>
      </c>
      <c r="E115" s="95" t="e">
        <f>(('36 -COSTOS OPERATIVOS'!G114)/('36 -COSTOS OPERATIVOS'!E114)-1)</f>
        <v>#DIV/0!</v>
      </c>
      <c r="F115" s="85" t="e">
        <f>(('36 -COSTOS OPERATIVOS'!H114)/('36 -COSTOS OPERATIVOS'!F114)-1)</f>
        <v>#DIV/0!</v>
      </c>
      <c r="G115" s="95" t="e">
        <f>(('36 -COSTOS OPERATIVOS'!I114)/('36 -COSTOS OPERATIVOS'!G114)-1)</f>
        <v>#DIV/0!</v>
      </c>
      <c r="H115" s="85" t="e">
        <f>(('36 -COSTOS OPERATIVOS'!J114)/('36 -COSTOS OPERATIVOS'!H114)-1)</f>
        <v>#DIV/0!</v>
      </c>
      <c r="I115" s="95" t="e">
        <f>(('36 -COSTOS OPERATIVOS'!K114)/('36 -COSTOS OPERATIVOS'!I114)-1)</f>
        <v>#DIV/0!</v>
      </c>
      <c r="J115" s="85" t="e">
        <f>(('36 -COSTOS OPERATIVOS'!L114)/('36 -COSTOS OPERATIVOS'!J114)-1)</f>
        <v>#DIV/0!</v>
      </c>
      <c r="K115" s="95" t="e">
        <f>(('36 -COSTOS OPERATIVOS'!#REF!)/('36 -COSTOS OPERATIVOS'!K114)-1)</f>
        <v>#REF!</v>
      </c>
      <c r="L115" s="85" t="e">
        <f>(('36 -COSTOS OPERATIVOS'!#REF!)/('36 -COSTOS OPERATIVOS'!L114)-1)</f>
        <v>#REF!</v>
      </c>
    </row>
    <row r="116" spans="1:12">
      <c r="A116" s="65" t="s">
        <v>161</v>
      </c>
      <c r="B116" s="29" t="s">
        <v>162</v>
      </c>
      <c r="C116" s="95" t="e">
        <f>(('36 -COSTOS OPERATIVOS'!E115)/('36 -COSTOS OPERATIVOS'!C115)-1)</f>
        <v>#DIV/0!</v>
      </c>
      <c r="D116" s="85">
        <f>(('36 -COSTOS OPERATIVOS'!F115)/('36 -COSTOS OPERATIVOS'!D115)-1)</f>
        <v>1.5000000000000124E-2</v>
      </c>
      <c r="E116" s="95" t="e">
        <f>(('36 -COSTOS OPERATIVOS'!G115)/('36 -COSTOS OPERATIVOS'!E115)-1)</f>
        <v>#DIV/0!</v>
      </c>
      <c r="F116" s="85">
        <f>(('36 -COSTOS OPERATIVOS'!H115)/('36 -COSTOS OPERATIVOS'!F115)-1)</f>
        <v>1.4999999999999902E-2</v>
      </c>
      <c r="G116" s="95" t="e">
        <f>(('36 -COSTOS OPERATIVOS'!I115)/('36 -COSTOS OPERATIVOS'!G115)-1)</f>
        <v>#DIV/0!</v>
      </c>
      <c r="H116" s="85">
        <f>(('36 -COSTOS OPERATIVOS'!J115)/('36 -COSTOS OPERATIVOS'!H115)-1)</f>
        <v>1.4999999999999902E-2</v>
      </c>
      <c r="I116" s="95" t="e">
        <f>(('36 -COSTOS OPERATIVOS'!K115)/('36 -COSTOS OPERATIVOS'!I115)-1)</f>
        <v>#DIV/0!</v>
      </c>
      <c r="J116" s="85">
        <f>(('36 -COSTOS OPERATIVOS'!L115)/('36 -COSTOS OPERATIVOS'!J115)-1)</f>
        <v>1.4999999999999902E-2</v>
      </c>
      <c r="K116" s="95" t="e">
        <f>(('36 -COSTOS OPERATIVOS'!#REF!)/('36 -COSTOS OPERATIVOS'!K115)-1)</f>
        <v>#REF!</v>
      </c>
      <c r="L116" s="85" t="e">
        <f>(('36 -COSTOS OPERATIVOS'!#REF!)/('36 -COSTOS OPERATIVOS'!L115)-1)</f>
        <v>#REF!</v>
      </c>
    </row>
    <row r="117" spans="1:12">
      <c r="A117" s="65" t="s">
        <v>163</v>
      </c>
      <c r="B117" s="29" t="s">
        <v>164</v>
      </c>
      <c r="C117" s="95" t="e">
        <f>(('36 -COSTOS OPERATIVOS'!E116)/('36 -COSTOS OPERATIVOS'!C116)-1)</f>
        <v>#DIV/0!</v>
      </c>
      <c r="D117" s="85">
        <f>(('36 -COSTOS OPERATIVOS'!F116)/('36 -COSTOS OPERATIVOS'!D116)-1)</f>
        <v>1.4999999999999902E-2</v>
      </c>
      <c r="E117" s="95" t="e">
        <f>(('36 -COSTOS OPERATIVOS'!G116)/('36 -COSTOS OPERATIVOS'!E116)-1)</f>
        <v>#DIV/0!</v>
      </c>
      <c r="F117" s="85">
        <f>(('36 -COSTOS OPERATIVOS'!H116)/('36 -COSTOS OPERATIVOS'!F116)-1)</f>
        <v>1.4999999999999902E-2</v>
      </c>
      <c r="G117" s="95" t="e">
        <f>(('36 -COSTOS OPERATIVOS'!I116)/('36 -COSTOS OPERATIVOS'!G116)-1)</f>
        <v>#DIV/0!</v>
      </c>
      <c r="H117" s="85">
        <f>(('36 -COSTOS OPERATIVOS'!J116)/('36 -COSTOS OPERATIVOS'!H116)-1)</f>
        <v>1.5000000000000124E-2</v>
      </c>
      <c r="I117" s="95" t="e">
        <f>(('36 -COSTOS OPERATIVOS'!K116)/('36 -COSTOS OPERATIVOS'!I116)-1)</f>
        <v>#DIV/0!</v>
      </c>
      <c r="J117" s="85">
        <f>(('36 -COSTOS OPERATIVOS'!L116)/('36 -COSTOS OPERATIVOS'!J116)-1)</f>
        <v>1.5000000000000124E-2</v>
      </c>
      <c r="K117" s="95" t="e">
        <f>(('36 -COSTOS OPERATIVOS'!#REF!)/('36 -COSTOS OPERATIVOS'!K116)-1)</f>
        <v>#REF!</v>
      </c>
      <c r="L117" s="85" t="e">
        <f>(('36 -COSTOS OPERATIVOS'!#REF!)/('36 -COSTOS OPERATIVOS'!L116)-1)</f>
        <v>#REF!</v>
      </c>
    </row>
    <row r="118" spans="1:12">
      <c r="A118" s="65" t="s">
        <v>165</v>
      </c>
      <c r="B118" s="29" t="s">
        <v>166</v>
      </c>
      <c r="C118" s="95" t="e">
        <f>(('36 -COSTOS OPERATIVOS'!E117)/('36 -COSTOS OPERATIVOS'!C117)-1)</f>
        <v>#DIV/0!</v>
      </c>
      <c r="D118" s="85" t="e">
        <f>(('36 -COSTOS OPERATIVOS'!F117)/('36 -COSTOS OPERATIVOS'!D117)-1)</f>
        <v>#DIV/0!</v>
      </c>
      <c r="E118" s="95" t="e">
        <f>(('36 -COSTOS OPERATIVOS'!G117)/('36 -COSTOS OPERATIVOS'!E117)-1)</f>
        <v>#DIV/0!</v>
      </c>
      <c r="F118" s="85" t="e">
        <f>(('36 -COSTOS OPERATIVOS'!H117)/('36 -COSTOS OPERATIVOS'!F117)-1)</f>
        <v>#DIV/0!</v>
      </c>
      <c r="G118" s="95" t="e">
        <f>(('36 -COSTOS OPERATIVOS'!I117)/('36 -COSTOS OPERATIVOS'!G117)-1)</f>
        <v>#DIV/0!</v>
      </c>
      <c r="H118" s="85" t="e">
        <f>(('36 -COSTOS OPERATIVOS'!J117)/('36 -COSTOS OPERATIVOS'!H117)-1)</f>
        <v>#DIV/0!</v>
      </c>
      <c r="I118" s="95" t="e">
        <f>(('36 -COSTOS OPERATIVOS'!K117)/('36 -COSTOS OPERATIVOS'!I117)-1)</f>
        <v>#DIV/0!</v>
      </c>
      <c r="J118" s="85" t="e">
        <f>(('36 -COSTOS OPERATIVOS'!L117)/('36 -COSTOS OPERATIVOS'!J117)-1)</f>
        <v>#DIV/0!</v>
      </c>
      <c r="K118" s="95" t="e">
        <f>(('36 -COSTOS OPERATIVOS'!#REF!)/('36 -COSTOS OPERATIVOS'!K117)-1)</f>
        <v>#REF!</v>
      </c>
      <c r="L118" s="85" t="e">
        <f>(('36 -COSTOS OPERATIVOS'!#REF!)/('36 -COSTOS OPERATIVOS'!L117)-1)</f>
        <v>#REF!</v>
      </c>
    </row>
    <row r="119" spans="1:12">
      <c r="A119" s="65" t="s">
        <v>167</v>
      </c>
      <c r="B119" s="29" t="s">
        <v>168</v>
      </c>
      <c r="C119" s="95" t="e">
        <f>(('36 -COSTOS OPERATIVOS'!E118)/('36 -COSTOS OPERATIVOS'!C118)-1)</f>
        <v>#DIV/0!</v>
      </c>
      <c r="D119" s="85">
        <f>(('36 -COSTOS OPERATIVOS'!F118)/('36 -COSTOS OPERATIVOS'!D118)-1)</f>
        <v>1.4999999999999902E-2</v>
      </c>
      <c r="E119" s="95" t="e">
        <f>(('36 -COSTOS OPERATIVOS'!G118)/('36 -COSTOS OPERATIVOS'!E118)-1)</f>
        <v>#DIV/0!</v>
      </c>
      <c r="F119" s="85">
        <f>(('36 -COSTOS OPERATIVOS'!H118)/('36 -COSTOS OPERATIVOS'!F118)-1)</f>
        <v>1.5000000000000124E-2</v>
      </c>
      <c r="G119" s="95" t="e">
        <f>(('36 -COSTOS OPERATIVOS'!I118)/('36 -COSTOS OPERATIVOS'!G118)-1)</f>
        <v>#DIV/0!</v>
      </c>
      <c r="H119" s="85">
        <f>(('36 -COSTOS OPERATIVOS'!J118)/('36 -COSTOS OPERATIVOS'!H118)-1)</f>
        <v>1.4999999999999902E-2</v>
      </c>
      <c r="I119" s="95" t="e">
        <f>(('36 -COSTOS OPERATIVOS'!K118)/('36 -COSTOS OPERATIVOS'!I118)-1)</f>
        <v>#DIV/0!</v>
      </c>
      <c r="J119" s="85">
        <f>(('36 -COSTOS OPERATIVOS'!L118)/('36 -COSTOS OPERATIVOS'!J118)-1)</f>
        <v>1.4999999999999902E-2</v>
      </c>
      <c r="K119" s="95" t="e">
        <f>(('36 -COSTOS OPERATIVOS'!#REF!)/('36 -COSTOS OPERATIVOS'!K118)-1)</f>
        <v>#REF!</v>
      </c>
      <c r="L119" s="85" t="e">
        <f>(('36 -COSTOS OPERATIVOS'!#REF!)/('36 -COSTOS OPERATIVOS'!L118)-1)</f>
        <v>#REF!</v>
      </c>
    </row>
    <row r="120" spans="1:12">
      <c r="A120" s="65" t="s">
        <v>256</v>
      </c>
      <c r="B120" s="15" t="s">
        <v>91</v>
      </c>
      <c r="C120" s="95" t="e">
        <f>(('36 -COSTOS OPERATIVOS'!E119)/('36 -COSTOS OPERATIVOS'!C119)-1)</f>
        <v>#DIV/0!</v>
      </c>
      <c r="D120" s="85" t="e">
        <f>(('36 -COSTOS OPERATIVOS'!F119)/('36 -COSTOS OPERATIVOS'!D119)-1)</f>
        <v>#DIV/0!</v>
      </c>
      <c r="E120" s="95" t="e">
        <f>(('36 -COSTOS OPERATIVOS'!G119)/('36 -COSTOS OPERATIVOS'!E119)-1)</f>
        <v>#DIV/0!</v>
      </c>
      <c r="F120" s="85" t="e">
        <f>(('36 -COSTOS OPERATIVOS'!H119)/('36 -COSTOS OPERATIVOS'!F119)-1)</f>
        <v>#DIV/0!</v>
      </c>
      <c r="G120" s="95" t="e">
        <f>(('36 -COSTOS OPERATIVOS'!I119)/('36 -COSTOS OPERATIVOS'!G119)-1)</f>
        <v>#DIV/0!</v>
      </c>
      <c r="H120" s="85" t="e">
        <f>(('36 -COSTOS OPERATIVOS'!J119)/('36 -COSTOS OPERATIVOS'!H119)-1)</f>
        <v>#DIV/0!</v>
      </c>
      <c r="I120" s="95" t="e">
        <f>(('36 -COSTOS OPERATIVOS'!K119)/('36 -COSTOS OPERATIVOS'!I119)-1)</f>
        <v>#DIV/0!</v>
      </c>
      <c r="J120" s="85" t="e">
        <f>(('36 -COSTOS OPERATIVOS'!L119)/('36 -COSTOS OPERATIVOS'!J119)-1)</f>
        <v>#DIV/0!</v>
      </c>
      <c r="K120" s="95" t="e">
        <f>(('36 -COSTOS OPERATIVOS'!#REF!)/('36 -COSTOS OPERATIVOS'!K119)-1)</f>
        <v>#REF!</v>
      </c>
      <c r="L120" s="85" t="e">
        <f>(('36 -COSTOS OPERATIVOS'!#REF!)/('36 -COSTOS OPERATIVOS'!L119)-1)</f>
        <v>#REF!</v>
      </c>
    </row>
    <row r="121" spans="1:12">
      <c r="A121" s="65" t="s">
        <v>258</v>
      </c>
      <c r="B121" s="26" t="s">
        <v>92</v>
      </c>
      <c r="C121" s="95" t="e">
        <f>(('36 -COSTOS OPERATIVOS'!E120)/('36 -COSTOS OPERATIVOS'!C120)-1)</f>
        <v>#DIV/0!</v>
      </c>
      <c r="D121" s="85" t="e">
        <f>(('36 -COSTOS OPERATIVOS'!F120)/('36 -COSTOS OPERATIVOS'!D120)-1)</f>
        <v>#DIV/0!</v>
      </c>
      <c r="E121" s="95" t="e">
        <f>(('36 -COSTOS OPERATIVOS'!G120)/('36 -COSTOS OPERATIVOS'!E120)-1)</f>
        <v>#DIV/0!</v>
      </c>
      <c r="F121" s="85" t="e">
        <f>(('36 -COSTOS OPERATIVOS'!H120)/('36 -COSTOS OPERATIVOS'!F120)-1)</f>
        <v>#DIV/0!</v>
      </c>
      <c r="G121" s="95" t="e">
        <f>(('36 -COSTOS OPERATIVOS'!I120)/('36 -COSTOS OPERATIVOS'!G120)-1)</f>
        <v>#DIV/0!</v>
      </c>
      <c r="H121" s="85" t="e">
        <f>(('36 -COSTOS OPERATIVOS'!J120)/('36 -COSTOS OPERATIVOS'!H120)-1)</f>
        <v>#DIV/0!</v>
      </c>
      <c r="I121" s="95" t="e">
        <f>(('36 -COSTOS OPERATIVOS'!K120)/('36 -COSTOS OPERATIVOS'!I120)-1)</f>
        <v>#DIV/0!</v>
      </c>
      <c r="J121" s="85" t="e">
        <f>(('36 -COSTOS OPERATIVOS'!L120)/('36 -COSTOS OPERATIVOS'!J120)-1)</f>
        <v>#DIV/0!</v>
      </c>
      <c r="K121" s="95" t="e">
        <f>(('36 -COSTOS OPERATIVOS'!#REF!)/('36 -COSTOS OPERATIVOS'!K120)-1)</f>
        <v>#REF!</v>
      </c>
      <c r="L121" s="85" t="e">
        <f>(('36 -COSTOS OPERATIVOS'!#REF!)/('36 -COSTOS OPERATIVOS'!L120)-1)</f>
        <v>#REF!</v>
      </c>
    </row>
    <row r="122" spans="1:12">
      <c r="A122" s="65" t="s">
        <v>257</v>
      </c>
      <c r="B122" s="26" t="s">
        <v>93</v>
      </c>
      <c r="C122" s="95" t="e">
        <f>(('36 -COSTOS OPERATIVOS'!E121)/('36 -COSTOS OPERATIVOS'!C121)-1)</f>
        <v>#DIV/0!</v>
      </c>
      <c r="D122" s="85" t="e">
        <f>(('36 -COSTOS OPERATIVOS'!F121)/('36 -COSTOS OPERATIVOS'!D121)-1)</f>
        <v>#DIV/0!</v>
      </c>
      <c r="E122" s="95" t="e">
        <f>(('36 -COSTOS OPERATIVOS'!G121)/('36 -COSTOS OPERATIVOS'!E121)-1)</f>
        <v>#DIV/0!</v>
      </c>
      <c r="F122" s="85" t="e">
        <f>(('36 -COSTOS OPERATIVOS'!H121)/('36 -COSTOS OPERATIVOS'!F121)-1)</f>
        <v>#DIV/0!</v>
      </c>
      <c r="G122" s="95" t="e">
        <f>(('36 -COSTOS OPERATIVOS'!I121)/('36 -COSTOS OPERATIVOS'!G121)-1)</f>
        <v>#DIV/0!</v>
      </c>
      <c r="H122" s="85" t="e">
        <f>(('36 -COSTOS OPERATIVOS'!J121)/('36 -COSTOS OPERATIVOS'!H121)-1)</f>
        <v>#DIV/0!</v>
      </c>
      <c r="I122" s="95" t="e">
        <f>(('36 -COSTOS OPERATIVOS'!K121)/('36 -COSTOS OPERATIVOS'!I121)-1)</f>
        <v>#DIV/0!</v>
      </c>
      <c r="J122" s="85" t="e">
        <f>(('36 -COSTOS OPERATIVOS'!L121)/('36 -COSTOS OPERATIVOS'!J121)-1)</f>
        <v>#DIV/0!</v>
      </c>
      <c r="K122" s="95" t="e">
        <f>(('36 -COSTOS OPERATIVOS'!#REF!)/('36 -COSTOS OPERATIVOS'!K121)-1)</f>
        <v>#REF!</v>
      </c>
      <c r="L122" s="85" t="e">
        <f>(('36 -COSTOS OPERATIVOS'!#REF!)/('36 -COSTOS OPERATIVOS'!L121)-1)</f>
        <v>#REF!</v>
      </c>
    </row>
    <row r="123" spans="1:12">
      <c r="A123" s="65" t="s">
        <v>169</v>
      </c>
      <c r="B123" s="15" t="s">
        <v>94</v>
      </c>
      <c r="C123" s="95" t="e">
        <f>(('36 -COSTOS OPERATIVOS'!E122)/('36 -COSTOS OPERATIVOS'!C122)-1)</f>
        <v>#DIV/0!</v>
      </c>
      <c r="D123" s="85">
        <f>(('36 -COSTOS OPERATIVOS'!F122)/('36 -COSTOS OPERATIVOS'!D122)-1)</f>
        <v>1.5000000000000124E-2</v>
      </c>
      <c r="E123" s="95" t="e">
        <f>(('36 -COSTOS OPERATIVOS'!G122)/('36 -COSTOS OPERATIVOS'!E122)-1)</f>
        <v>#DIV/0!</v>
      </c>
      <c r="F123" s="85">
        <f>(('36 -COSTOS OPERATIVOS'!H122)/('36 -COSTOS OPERATIVOS'!F122)-1)</f>
        <v>1.4999999999999902E-2</v>
      </c>
      <c r="G123" s="95" t="e">
        <f>(('36 -COSTOS OPERATIVOS'!I122)/('36 -COSTOS OPERATIVOS'!G122)-1)</f>
        <v>#DIV/0!</v>
      </c>
      <c r="H123" s="85">
        <f>(('36 -COSTOS OPERATIVOS'!J122)/('36 -COSTOS OPERATIVOS'!H122)-1)</f>
        <v>1.4999999999999902E-2</v>
      </c>
      <c r="I123" s="95" t="e">
        <f>(('36 -COSTOS OPERATIVOS'!K122)/('36 -COSTOS OPERATIVOS'!I122)-1)</f>
        <v>#DIV/0!</v>
      </c>
      <c r="J123" s="85">
        <f>(('36 -COSTOS OPERATIVOS'!L122)/('36 -COSTOS OPERATIVOS'!J122)-1)</f>
        <v>1.5000000000000124E-2</v>
      </c>
      <c r="K123" s="95" t="e">
        <f>(('36 -COSTOS OPERATIVOS'!#REF!)/('36 -COSTOS OPERATIVOS'!K122)-1)</f>
        <v>#REF!</v>
      </c>
      <c r="L123" s="85" t="e">
        <f>(('36 -COSTOS OPERATIVOS'!#REF!)/('36 -COSTOS OPERATIVOS'!L122)-1)</f>
        <v>#REF!</v>
      </c>
    </row>
    <row r="124" spans="1:12">
      <c r="A124" s="65" t="s">
        <v>170</v>
      </c>
      <c r="B124" s="26" t="s">
        <v>171</v>
      </c>
      <c r="C124" s="95" t="e">
        <f>(('36 -COSTOS OPERATIVOS'!E123)/('36 -COSTOS OPERATIVOS'!C123)-1)</f>
        <v>#DIV/0!</v>
      </c>
      <c r="D124" s="85" t="e">
        <f>(('36 -COSTOS OPERATIVOS'!F123)/('36 -COSTOS OPERATIVOS'!D123)-1)</f>
        <v>#DIV/0!</v>
      </c>
      <c r="E124" s="95" t="e">
        <f>(('36 -COSTOS OPERATIVOS'!G123)/('36 -COSTOS OPERATIVOS'!E123)-1)</f>
        <v>#DIV/0!</v>
      </c>
      <c r="F124" s="85" t="e">
        <f>(('36 -COSTOS OPERATIVOS'!H123)/('36 -COSTOS OPERATIVOS'!F123)-1)</f>
        <v>#DIV/0!</v>
      </c>
      <c r="G124" s="95" t="e">
        <f>(('36 -COSTOS OPERATIVOS'!I123)/('36 -COSTOS OPERATIVOS'!G123)-1)</f>
        <v>#DIV/0!</v>
      </c>
      <c r="H124" s="85" t="e">
        <f>(('36 -COSTOS OPERATIVOS'!J123)/('36 -COSTOS OPERATIVOS'!H123)-1)</f>
        <v>#DIV/0!</v>
      </c>
      <c r="I124" s="95" t="e">
        <f>(('36 -COSTOS OPERATIVOS'!K123)/('36 -COSTOS OPERATIVOS'!I123)-1)</f>
        <v>#DIV/0!</v>
      </c>
      <c r="J124" s="85" t="e">
        <f>(('36 -COSTOS OPERATIVOS'!L123)/('36 -COSTOS OPERATIVOS'!J123)-1)</f>
        <v>#DIV/0!</v>
      </c>
      <c r="K124" s="95" t="e">
        <f>(('36 -COSTOS OPERATIVOS'!#REF!)/('36 -COSTOS OPERATIVOS'!K123)-1)</f>
        <v>#REF!</v>
      </c>
      <c r="L124" s="85" t="e">
        <f>(('36 -COSTOS OPERATIVOS'!#REF!)/('36 -COSTOS OPERATIVOS'!L123)-1)</f>
        <v>#REF!</v>
      </c>
    </row>
    <row r="125" spans="1:12">
      <c r="A125" s="66" t="s">
        <v>172</v>
      </c>
      <c r="B125" s="26" t="s">
        <v>95</v>
      </c>
      <c r="C125" s="95" t="e">
        <f>(('36 -COSTOS OPERATIVOS'!E124)/('36 -COSTOS OPERATIVOS'!C124)-1)</f>
        <v>#DIV/0!</v>
      </c>
      <c r="D125" s="85">
        <f>(('36 -COSTOS OPERATIVOS'!F124)/('36 -COSTOS OPERATIVOS'!D124)-1)</f>
        <v>1.5000000000000124E-2</v>
      </c>
      <c r="E125" s="95" t="e">
        <f>(('36 -COSTOS OPERATIVOS'!G124)/('36 -COSTOS OPERATIVOS'!E124)-1)</f>
        <v>#DIV/0!</v>
      </c>
      <c r="F125" s="85">
        <f>(('36 -COSTOS OPERATIVOS'!H124)/('36 -COSTOS OPERATIVOS'!F124)-1)</f>
        <v>1.4999999999999902E-2</v>
      </c>
      <c r="G125" s="95" t="e">
        <f>(('36 -COSTOS OPERATIVOS'!I124)/('36 -COSTOS OPERATIVOS'!G124)-1)</f>
        <v>#DIV/0!</v>
      </c>
      <c r="H125" s="85">
        <f>(('36 -COSTOS OPERATIVOS'!J124)/('36 -COSTOS OPERATIVOS'!H124)-1)</f>
        <v>1.4999999999999902E-2</v>
      </c>
      <c r="I125" s="95" t="e">
        <f>(('36 -COSTOS OPERATIVOS'!K124)/('36 -COSTOS OPERATIVOS'!I124)-1)</f>
        <v>#DIV/0!</v>
      </c>
      <c r="J125" s="85">
        <f>(('36 -COSTOS OPERATIVOS'!L124)/('36 -COSTOS OPERATIVOS'!J124)-1)</f>
        <v>1.5000000000000124E-2</v>
      </c>
      <c r="K125" s="95" t="e">
        <f>(('36 -COSTOS OPERATIVOS'!#REF!)/('36 -COSTOS OPERATIVOS'!K124)-1)</f>
        <v>#REF!</v>
      </c>
      <c r="L125" s="85" t="e">
        <f>(('36 -COSTOS OPERATIVOS'!#REF!)/('36 -COSTOS OPERATIVOS'!L124)-1)</f>
        <v>#REF!</v>
      </c>
    </row>
    <row r="126" spans="1:12">
      <c r="A126" s="67"/>
      <c r="B126" s="23" t="s">
        <v>36</v>
      </c>
      <c r="C126" s="95" t="e">
        <f>(('36 -COSTOS OPERATIVOS'!E125)/('36 -COSTOS OPERATIVOS'!C125)-1)</f>
        <v>#DIV/0!</v>
      </c>
      <c r="D126" s="85">
        <f>(('36 -COSTOS OPERATIVOS'!F125)/('36 -COSTOS OPERATIVOS'!D125)-1)</f>
        <v>1.4999999999999902E-2</v>
      </c>
      <c r="E126" s="95" t="e">
        <f>(('36 -COSTOS OPERATIVOS'!G125)/('36 -COSTOS OPERATIVOS'!E125)-1)</f>
        <v>#DIV/0!</v>
      </c>
      <c r="F126" s="85">
        <f>(('36 -COSTOS OPERATIVOS'!H125)/('36 -COSTOS OPERATIVOS'!F125)-1)</f>
        <v>1.4999999999999902E-2</v>
      </c>
      <c r="G126" s="95" t="e">
        <f>(('36 -COSTOS OPERATIVOS'!I125)/('36 -COSTOS OPERATIVOS'!G125)-1)</f>
        <v>#DIV/0!</v>
      </c>
      <c r="H126" s="85">
        <f>(('36 -COSTOS OPERATIVOS'!J125)/('36 -COSTOS OPERATIVOS'!H125)-1)</f>
        <v>1.4999999999999902E-2</v>
      </c>
      <c r="I126" s="95" t="e">
        <f>(('36 -COSTOS OPERATIVOS'!K125)/('36 -COSTOS OPERATIVOS'!I125)-1)</f>
        <v>#DIV/0!</v>
      </c>
      <c r="J126" s="85">
        <f>(('36 -COSTOS OPERATIVOS'!L125)/('36 -COSTOS OPERATIVOS'!J125)-1)</f>
        <v>1.4999999999999902E-2</v>
      </c>
      <c r="K126" s="95" t="e">
        <f>(('36 -COSTOS OPERATIVOS'!#REF!)/('36 -COSTOS OPERATIVOS'!K125)-1)</f>
        <v>#REF!</v>
      </c>
      <c r="L126" s="85" t="e">
        <f>(('36 -COSTOS OPERATIVOS'!#REF!)/('36 -COSTOS OPERATIVOS'!L125)-1)</f>
        <v>#REF!</v>
      </c>
    </row>
    <row r="127" spans="1:12" ht="15" thickBot="1">
      <c r="A127" s="68"/>
      <c r="B127" s="32" t="s">
        <v>36</v>
      </c>
      <c r="C127" s="95" t="e">
        <f>(('36 -COSTOS OPERATIVOS'!E126)/('36 -COSTOS OPERATIVOS'!C126)-1)</f>
        <v>#DIV/0!</v>
      </c>
      <c r="D127" s="85" t="e">
        <f>(('36 -COSTOS OPERATIVOS'!F126)/('36 -COSTOS OPERATIVOS'!D126)-1)</f>
        <v>#DIV/0!</v>
      </c>
      <c r="E127" s="95" t="e">
        <f>(('36 -COSTOS OPERATIVOS'!G126)/('36 -COSTOS OPERATIVOS'!E126)-1)</f>
        <v>#DIV/0!</v>
      </c>
      <c r="F127" s="85" t="e">
        <f>(('36 -COSTOS OPERATIVOS'!H126)/('36 -COSTOS OPERATIVOS'!F126)-1)</f>
        <v>#DIV/0!</v>
      </c>
      <c r="G127" s="95" t="e">
        <f>(('36 -COSTOS OPERATIVOS'!I126)/('36 -COSTOS OPERATIVOS'!G126)-1)</f>
        <v>#DIV/0!</v>
      </c>
      <c r="H127" s="85" t="e">
        <f>(('36 -COSTOS OPERATIVOS'!J126)/('36 -COSTOS OPERATIVOS'!H126)-1)</f>
        <v>#DIV/0!</v>
      </c>
      <c r="I127" s="95" t="e">
        <f>(('36 -COSTOS OPERATIVOS'!K126)/('36 -COSTOS OPERATIVOS'!I126)-1)</f>
        <v>#DIV/0!</v>
      </c>
      <c r="J127" s="85" t="e">
        <f>(('36 -COSTOS OPERATIVOS'!L126)/('36 -COSTOS OPERATIVOS'!J126)-1)</f>
        <v>#DIV/0!</v>
      </c>
      <c r="K127" s="95" t="e">
        <f>(('36 -COSTOS OPERATIVOS'!#REF!)/('36 -COSTOS OPERATIVOS'!K126)-1)</f>
        <v>#REF!</v>
      </c>
      <c r="L127" s="85" t="e">
        <f>(('36 -COSTOS OPERATIVOS'!#REF!)/('36 -COSTOS OPERATIVOS'!L126)-1)</f>
        <v>#REF!</v>
      </c>
    </row>
    <row r="128" spans="1:1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2:1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2:1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2:1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2:1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2:1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2:1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2:1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2:1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2:1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2:1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2:1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2:1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2:1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2:1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2:1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2:12" ht="15" thickBot="1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15" thickBot="1">
      <c r="A145" s="155" t="s">
        <v>220</v>
      </c>
      <c r="B145" s="135" t="s">
        <v>221</v>
      </c>
      <c r="C145" s="147"/>
      <c r="D145" s="147"/>
      <c r="E145" s="147"/>
      <c r="F145" s="147"/>
      <c r="G145" s="147"/>
      <c r="H145" s="147"/>
      <c r="I145" s="147"/>
      <c r="J145" s="147"/>
      <c r="K145" s="147"/>
      <c r="L145" s="148"/>
    </row>
    <row r="146" spans="1:12">
      <c r="A146" s="156"/>
      <c r="B146" s="136"/>
      <c r="C146" s="158" t="s">
        <v>98</v>
      </c>
      <c r="D146" s="159"/>
      <c r="E146" s="160" t="s">
        <v>99</v>
      </c>
      <c r="F146" s="160"/>
      <c r="G146" s="158" t="s">
        <v>100</v>
      </c>
      <c r="H146" s="159"/>
      <c r="I146" s="158" t="s">
        <v>101</v>
      </c>
      <c r="J146" s="159"/>
      <c r="K146" s="160" t="s">
        <v>102</v>
      </c>
      <c r="L146" s="159"/>
    </row>
    <row r="147" spans="1:12" ht="15" thickBot="1">
      <c r="A147" s="156"/>
      <c r="B147" s="137"/>
      <c r="C147" s="6" t="s">
        <v>7</v>
      </c>
      <c r="D147" s="7" t="s">
        <v>8</v>
      </c>
      <c r="E147" s="8" t="s">
        <v>7</v>
      </c>
      <c r="F147" s="9" t="s">
        <v>8</v>
      </c>
      <c r="G147" s="6" t="s">
        <v>7</v>
      </c>
      <c r="H147" s="7" t="s">
        <v>8</v>
      </c>
      <c r="I147" s="6" t="s">
        <v>7</v>
      </c>
      <c r="J147" s="7" t="s">
        <v>8</v>
      </c>
      <c r="K147" s="8" t="s">
        <v>7</v>
      </c>
      <c r="L147" s="7" t="s">
        <v>8</v>
      </c>
    </row>
    <row r="148" spans="1:12">
      <c r="A148" s="69" t="s">
        <v>173</v>
      </c>
      <c r="B148" s="10" t="s">
        <v>285</v>
      </c>
      <c r="C148" s="11"/>
      <c r="D148" s="12"/>
      <c r="E148" s="13"/>
      <c r="F148" s="14"/>
      <c r="G148" s="11"/>
      <c r="H148" s="12"/>
      <c r="I148" s="13"/>
      <c r="J148" s="14"/>
      <c r="K148" s="11"/>
      <c r="L148" s="12"/>
    </row>
    <row r="149" spans="1:12">
      <c r="A149" s="65" t="s">
        <v>174</v>
      </c>
      <c r="B149" s="15" t="s">
        <v>9</v>
      </c>
      <c r="C149" s="16"/>
      <c r="D149" s="17"/>
      <c r="E149" s="18"/>
      <c r="F149" s="19"/>
      <c r="G149" s="16"/>
      <c r="H149" s="17"/>
      <c r="I149" s="18"/>
      <c r="J149" s="19"/>
      <c r="K149" s="16"/>
      <c r="L149" s="17"/>
    </row>
    <row r="150" spans="1:12">
      <c r="A150" s="65" t="s">
        <v>175</v>
      </c>
      <c r="B150" s="20" t="s">
        <v>10</v>
      </c>
      <c r="C150" s="16"/>
      <c r="D150" s="17"/>
      <c r="E150" s="18"/>
      <c r="F150" s="19"/>
      <c r="G150" s="16"/>
      <c r="H150" s="17"/>
      <c r="I150" s="18"/>
      <c r="J150" s="19"/>
      <c r="K150" s="16"/>
      <c r="L150" s="17"/>
    </row>
    <row r="151" spans="1:12">
      <c r="A151" s="65" t="s">
        <v>176</v>
      </c>
      <c r="B151" s="21" t="s">
        <v>11</v>
      </c>
      <c r="C151" s="16"/>
      <c r="D151" s="17"/>
      <c r="E151" s="18"/>
      <c r="F151" s="19"/>
      <c r="G151" s="16"/>
      <c r="H151" s="17"/>
      <c r="I151" s="18"/>
      <c r="J151" s="19"/>
      <c r="K151" s="16"/>
      <c r="L151" s="17"/>
    </row>
    <row r="152" spans="1:12">
      <c r="A152" s="65" t="s">
        <v>177</v>
      </c>
      <c r="B152" s="22" t="s">
        <v>12</v>
      </c>
      <c r="C152" s="16"/>
      <c r="D152" s="17"/>
      <c r="E152" s="18"/>
      <c r="F152" s="19"/>
      <c r="G152" s="16"/>
      <c r="H152" s="17"/>
      <c r="I152" s="18"/>
      <c r="J152" s="19"/>
      <c r="K152" s="16"/>
      <c r="L152" s="17"/>
    </row>
    <row r="153" spans="1:12">
      <c r="A153" s="64" t="s">
        <v>178</v>
      </c>
      <c r="B153" s="21" t="s">
        <v>13</v>
      </c>
      <c r="C153" s="16"/>
      <c r="D153" s="17"/>
      <c r="E153" s="18"/>
      <c r="F153" s="19"/>
      <c r="G153" s="16"/>
      <c r="H153" s="17"/>
      <c r="I153" s="18"/>
      <c r="J153" s="19"/>
      <c r="K153" s="16"/>
      <c r="L153" s="17"/>
    </row>
    <row r="154" spans="1:12">
      <c r="A154" s="64" t="s">
        <v>179</v>
      </c>
      <c r="B154" s="21" t="s">
        <v>14</v>
      </c>
      <c r="C154" s="16"/>
      <c r="D154" s="17"/>
      <c r="E154" s="18"/>
      <c r="F154" s="19"/>
      <c r="G154" s="16"/>
      <c r="H154" s="17"/>
      <c r="I154" s="18"/>
      <c r="J154" s="19"/>
      <c r="K154" s="16"/>
      <c r="L154" s="17"/>
    </row>
    <row r="155" spans="1:12">
      <c r="A155" s="64" t="s">
        <v>180</v>
      </c>
      <c r="B155" s="21" t="s">
        <v>15</v>
      </c>
      <c r="C155" s="16"/>
      <c r="D155" s="17"/>
      <c r="E155" s="18"/>
      <c r="F155" s="19"/>
      <c r="G155" s="16"/>
      <c r="H155" s="17"/>
      <c r="I155" s="18"/>
      <c r="J155" s="19"/>
      <c r="K155" s="16"/>
      <c r="L155" s="17"/>
    </row>
    <row r="156" spans="1:12">
      <c r="A156" s="64" t="s">
        <v>181</v>
      </c>
      <c r="B156" s="22" t="s">
        <v>16</v>
      </c>
      <c r="C156" s="16"/>
      <c r="D156" s="17"/>
      <c r="E156" s="18"/>
      <c r="F156" s="19"/>
      <c r="G156" s="16"/>
      <c r="H156" s="17"/>
      <c r="I156" s="18"/>
      <c r="J156" s="19"/>
      <c r="K156" s="16"/>
      <c r="L156" s="17"/>
    </row>
    <row r="157" spans="1:12">
      <c r="A157" s="64" t="s">
        <v>262</v>
      </c>
      <c r="B157" s="22" t="s">
        <v>17</v>
      </c>
      <c r="C157" s="16"/>
      <c r="D157" s="17"/>
      <c r="E157" s="18"/>
      <c r="F157" s="19"/>
      <c r="G157" s="16"/>
      <c r="H157" s="17"/>
      <c r="I157" s="18"/>
      <c r="J157" s="19"/>
      <c r="K157" s="16"/>
      <c r="L157" s="17"/>
    </row>
    <row r="158" spans="1:12">
      <c r="A158" s="64" t="s">
        <v>182</v>
      </c>
      <c r="B158" s="22" t="s">
        <v>18</v>
      </c>
      <c r="C158" s="16"/>
      <c r="D158" s="17"/>
      <c r="E158" s="18"/>
      <c r="F158" s="19"/>
      <c r="G158" s="16"/>
      <c r="H158" s="17"/>
      <c r="I158" s="18"/>
      <c r="J158" s="19"/>
      <c r="K158" s="16"/>
      <c r="L158" s="17"/>
    </row>
    <row r="159" spans="1:12">
      <c r="A159" s="64" t="s">
        <v>183</v>
      </c>
      <c r="B159" s="21" t="s">
        <v>19</v>
      </c>
      <c r="C159" s="16"/>
      <c r="D159" s="17"/>
      <c r="E159" s="18"/>
      <c r="F159" s="19"/>
      <c r="G159" s="16"/>
      <c r="H159" s="17"/>
      <c r="I159" s="18"/>
      <c r="J159" s="19"/>
      <c r="K159" s="16"/>
      <c r="L159" s="17"/>
    </row>
    <row r="160" spans="1:12">
      <c r="A160" s="64" t="s">
        <v>184</v>
      </c>
      <c r="B160" s="21" t="s">
        <v>20</v>
      </c>
      <c r="C160" s="16"/>
      <c r="D160" s="17"/>
      <c r="E160" s="18"/>
      <c r="F160" s="19"/>
      <c r="G160" s="16"/>
      <c r="H160" s="17"/>
      <c r="I160" s="18"/>
      <c r="J160" s="19"/>
      <c r="K160" s="16"/>
      <c r="L160" s="17"/>
    </row>
    <row r="161" spans="1:12">
      <c r="A161" s="64" t="s">
        <v>185</v>
      </c>
      <c r="B161" s="21" t="s">
        <v>21</v>
      </c>
      <c r="C161" s="16"/>
      <c r="D161" s="17"/>
      <c r="E161" s="18"/>
      <c r="F161" s="19"/>
      <c r="G161" s="16"/>
      <c r="H161" s="17"/>
      <c r="I161" s="18"/>
      <c r="J161" s="19"/>
      <c r="K161" s="16"/>
      <c r="L161" s="17"/>
    </row>
    <row r="162" spans="1:12">
      <c r="A162" s="64" t="s">
        <v>263</v>
      </c>
      <c r="B162" s="21" t="s">
        <v>22</v>
      </c>
      <c r="C162" s="16"/>
      <c r="D162" s="17"/>
      <c r="E162" s="18"/>
      <c r="F162" s="19"/>
      <c r="G162" s="16"/>
      <c r="H162" s="17"/>
      <c r="I162" s="18"/>
      <c r="J162" s="19"/>
      <c r="K162" s="16"/>
      <c r="L162" s="17"/>
    </row>
    <row r="163" spans="1:12">
      <c r="A163" s="65"/>
      <c r="B163" s="23" t="s">
        <v>23</v>
      </c>
      <c r="C163" s="16"/>
      <c r="D163" s="17"/>
      <c r="E163" s="18"/>
      <c r="F163" s="19"/>
      <c r="G163" s="16"/>
      <c r="H163" s="17"/>
      <c r="I163" s="18"/>
      <c r="J163" s="19"/>
      <c r="K163" s="16"/>
      <c r="L163" s="17"/>
    </row>
    <row r="164" spans="1:12">
      <c r="A164" s="65"/>
      <c r="B164" s="23" t="s">
        <v>23</v>
      </c>
      <c r="C164" s="16"/>
      <c r="D164" s="17"/>
      <c r="E164" s="18"/>
      <c r="F164" s="19"/>
      <c r="G164" s="16"/>
      <c r="H164" s="17"/>
      <c r="I164" s="18"/>
      <c r="J164" s="19"/>
      <c r="K164" s="16"/>
      <c r="L164" s="17"/>
    </row>
    <row r="165" spans="1:12">
      <c r="A165" s="65"/>
      <c r="B165" s="23" t="s">
        <v>23</v>
      </c>
      <c r="C165" s="16"/>
      <c r="D165" s="17"/>
      <c r="E165" s="18"/>
      <c r="F165" s="19"/>
      <c r="G165" s="16"/>
      <c r="H165" s="17"/>
      <c r="I165" s="18"/>
      <c r="J165" s="19"/>
      <c r="K165" s="16"/>
      <c r="L165" s="17"/>
    </row>
    <row r="166" spans="1:12">
      <c r="A166" s="65"/>
      <c r="B166" s="23" t="s">
        <v>23</v>
      </c>
      <c r="C166" s="16"/>
      <c r="D166" s="17"/>
      <c r="E166" s="18"/>
      <c r="F166" s="19"/>
      <c r="G166" s="16"/>
      <c r="H166" s="17"/>
      <c r="I166" s="18"/>
      <c r="J166" s="19"/>
      <c r="K166" s="16"/>
      <c r="L166" s="17"/>
    </row>
    <row r="167" spans="1:12">
      <c r="A167" s="65"/>
      <c r="B167" s="23" t="s">
        <v>23</v>
      </c>
      <c r="C167" s="16"/>
      <c r="D167" s="17"/>
      <c r="E167" s="18"/>
      <c r="F167" s="19"/>
      <c r="G167" s="16"/>
      <c r="H167" s="17"/>
      <c r="I167" s="18"/>
      <c r="J167" s="19"/>
      <c r="K167" s="16"/>
      <c r="L167" s="17"/>
    </row>
    <row r="168" spans="1:12">
      <c r="A168" s="65"/>
      <c r="B168" s="23" t="s">
        <v>23</v>
      </c>
      <c r="C168" s="16"/>
      <c r="D168" s="17"/>
      <c r="E168" s="18"/>
      <c r="F168" s="19"/>
      <c r="G168" s="16"/>
      <c r="H168" s="17"/>
      <c r="I168" s="18"/>
      <c r="J168" s="19"/>
      <c r="K168" s="16"/>
      <c r="L168" s="17"/>
    </row>
    <row r="169" spans="1:12">
      <c r="A169" s="64" t="s">
        <v>186</v>
      </c>
      <c r="B169" s="25" t="s">
        <v>24</v>
      </c>
      <c r="C169" s="16"/>
      <c r="D169" s="17"/>
      <c r="E169" s="18"/>
      <c r="F169" s="19"/>
      <c r="G169" s="16"/>
      <c r="H169" s="17"/>
      <c r="I169" s="18"/>
      <c r="J169" s="19"/>
      <c r="K169" s="16"/>
      <c r="L169" s="17"/>
    </row>
    <row r="170" spans="1:12">
      <c r="A170" s="64" t="s">
        <v>264</v>
      </c>
      <c r="B170" s="22" t="s">
        <v>25</v>
      </c>
      <c r="C170" s="16"/>
      <c r="D170" s="17"/>
      <c r="E170" s="18"/>
      <c r="F170" s="19"/>
      <c r="G170" s="16"/>
      <c r="H170" s="17"/>
      <c r="I170" s="18"/>
      <c r="J170" s="19"/>
      <c r="K170" s="16"/>
      <c r="L170" s="17"/>
    </row>
    <row r="171" spans="1:12">
      <c r="A171" s="64" t="s">
        <v>187</v>
      </c>
      <c r="B171" s="22" t="s">
        <v>26</v>
      </c>
      <c r="C171" s="16"/>
      <c r="D171" s="17"/>
      <c r="E171" s="18"/>
      <c r="F171" s="19"/>
      <c r="G171" s="16"/>
      <c r="H171" s="17"/>
      <c r="I171" s="18"/>
      <c r="J171" s="19"/>
      <c r="K171" s="16"/>
      <c r="L171" s="17"/>
    </row>
    <row r="172" spans="1:12">
      <c r="A172" s="64" t="s">
        <v>265</v>
      </c>
      <c r="B172" s="22" t="s">
        <v>27</v>
      </c>
      <c r="C172" s="16"/>
      <c r="D172" s="17"/>
      <c r="E172" s="18"/>
      <c r="F172" s="19"/>
      <c r="G172" s="16"/>
      <c r="H172" s="17"/>
      <c r="I172" s="18"/>
      <c r="J172" s="19"/>
      <c r="K172" s="16"/>
      <c r="L172" s="17"/>
    </row>
    <row r="173" spans="1:12">
      <c r="A173" s="64" t="s">
        <v>188</v>
      </c>
      <c r="B173" s="22" t="s">
        <v>28</v>
      </c>
      <c r="C173" s="16"/>
      <c r="D173" s="17"/>
      <c r="E173" s="18"/>
      <c r="F173" s="19"/>
      <c r="G173" s="16"/>
      <c r="H173" s="17"/>
      <c r="I173" s="18"/>
      <c r="J173" s="19"/>
      <c r="K173" s="16"/>
      <c r="L173" s="17"/>
    </row>
    <row r="174" spans="1:12">
      <c r="A174" s="64" t="s">
        <v>266</v>
      </c>
      <c r="B174" s="22" t="s">
        <v>29</v>
      </c>
      <c r="C174" s="16"/>
      <c r="D174" s="17"/>
      <c r="E174" s="18"/>
      <c r="F174" s="19"/>
      <c r="G174" s="16"/>
      <c r="H174" s="17"/>
      <c r="I174" s="18"/>
      <c r="J174" s="19"/>
      <c r="K174" s="16"/>
      <c r="L174" s="17"/>
    </row>
    <row r="175" spans="1:12">
      <c r="A175" s="64" t="s">
        <v>267</v>
      </c>
      <c r="B175" s="22" t="s">
        <v>30</v>
      </c>
      <c r="C175" s="16"/>
      <c r="D175" s="17"/>
      <c r="E175" s="18"/>
      <c r="F175" s="19"/>
      <c r="G175" s="16"/>
      <c r="H175" s="17"/>
      <c r="I175" s="18"/>
      <c r="J175" s="19"/>
      <c r="K175" s="16"/>
      <c r="L175" s="17"/>
    </row>
    <row r="176" spans="1:12">
      <c r="A176" s="65"/>
      <c r="B176" s="23" t="s">
        <v>23</v>
      </c>
      <c r="C176" s="16"/>
      <c r="D176" s="17"/>
      <c r="E176" s="18"/>
      <c r="F176" s="19"/>
      <c r="G176" s="16"/>
      <c r="H176" s="17"/>
      <c r="I176" s="18"/>
      <c r="J176" s="19"/>
      <c r="K176" s="16"/>
      <c r="L176" s="17"/>
    </row>
    <row r="177" spans="1:12">
      <c r="A177" s="65"/>
      <c r="B177" s="23" t="s">
        <v>23</v>
      </c>
      <c r="C177" s="16"/>
      <c r="D177" s="17"/>
      <c r="E177" s="18"/>
      <c r="F177" s="19"/>
      <c r="G177" s="16"/>
      <c r="H177" s="17"/>
      <c r="I177" s="18"/>
      <c r="J177" s="19"/>
      <c r="K177" s="16"/>
      <c r="L177" s="17"/>
    </row>
    <row r="178" spans="1:12">
      <c r="A178" s="65"/>
      <c r="B178" s="23" t="s">
        <v>23</v>
      </c>
      <c r="C178" s="16"/>
      <c r="D178" s="17"/>
      <c r="E178" s="18"/>
      <c r="F178" s="19"/>
      <c r="G178" s="16"/>
      <c r="H178" s="17"/>
      <c r="I178" s="18"/>
      <c r="J178" s="19"/>
      <c r="K178" s="16"/>
      <c r="L178" s="17"/>
    </row>
    <row r="179" spans="1:12">
      <c r="A179" s="64" t="s">
        <v>189</v>
      </c>
      <c r="B179" s="20" t="s">
        <v>31</v>
      </c>
      <c r="C179" s="16"/>
      <c r="D179" s="17"/>
      <c r="E179" s="18"/>
      <c r="F179" s="19"/>
      <c r="G179" s="16"/>
      <c r="H179" s="17"/>
      <c r="I179" s="18"/>
      <c r="J179" s="19"/>
      <c r="K179" s="16"/>
      <c r="L179" s="17"/>
    </row>
    <row r="180" spans="1:12">
      <c r="A180" s="64" t="s">
        <v>190</v>
      </c>
      <c r="B180" s="26" t="s">
        <v>32</v>
      </c>
      <c r="C180" s="16"/>
      <c r="D180" s="17"/>
      <c r="E180" s="18"/>
      <c r="F180" s="19"/>
      <c r="G180" s="16"/>
      <c r="H180" s="17"/>
      <c r="I180" s="18"/>
      <c r="J180" s="19"/>
      <c r="K180" s="16"/>
      <c r="L180" s="17"/>
    </row>
    <row r="181" spans="1:12">
      <c r="A181" s="64" t="s">
        <v>187</v>
      </c>
      <c r="B181" s="22" t="s">
        <v>33</v>
      </c>
      <c r="C181" s="16"/>
      <c r="D181" s="17"/>
      <c r="E181" s="18"/>
      <c r="F181" s="19"/>
      <c r="G181" s="16"/>
      <c r="H181" s="17"/>
      <c r="I181" s="18"/>
      <c r="J181" s="19"/>
      <c r="K181" s="16"/>
      <c r="L181" s="17"/>
    </row>
    <row r="182" spans="1:12">
      <c r="A182" s="64" t="s">
        <v>191</v>
      </c>
      <c r="B182" s="22" t="s">
        <v>34</v>
      </c>
      <c r="C182" s="16"/>
      <c r="D182" s="17"/>
      <c r="E182" s="18"/>
      <c r="F182" s="19"/>
      <c r="G182" s="16"/>
      <c r="H182" s="17"/>
      <c r="I182" s="18"/>
      <c r="J182" s="19"/>
      <c r="K182" s="16"/>
      <c r="L182" s="17"/>
    </row>
    <row r="183" spans="1:12">
      <c r="A183" s="64" t="s">
        <v>192</v>
      </c>
      <c r="B183" s="22" t="s">
        <v>35</v>
      </c>
      <c r="C183" s="16"/>
      <c r="D183" s="17"/>
      <c r="E183" s="18"/>
      <c r="F183" s="19"/>
      <c r="G183" s="16"/>
      <c r="H183" s="17"/>
      <c r="I183" s="18"/>
      <c r="J183" s="19"/>
      <c r="K183" s="16"/>
      <c r="L183" s="17"/>
    </row>
    <row r="184" spans="1:12">
      <c r="A184" s="65"/>
      <c r="B184" s="23" t="s">
        <v>36</v>
      </c>
      <c r="C184" s="16"/>
      <c r="D184" s="17"/>
      <c r="E184" s="18"/>
      <c r="F184" s="19"/>
      <c r="G184" s="16"/>
      <c r="H184" s="17"/>
      <c r="I184" s="18"/>
      <c r="J184" s="19"/>
      <c r="K184" s="16"/>
      <c r="L184" s="17"/>
    </row>
    <row r="185" spans="1:12">
      <c r="A185" s="64" t="s">
        <v>193</v>
      </c>
      <c r="B185" s="20" t="s">
        <v>37</v>
      </c>
      <c r="C185" s="16"/>
      <c r="D185" s="17"/>
      <c r="E185" s="18"/>
      <c r="F185" s="19"/>
      <c r="G185" s="16"/>
      <c r="H185" s="17"/>
      <c r="I185" s="18"/>
      <c r="J185" s="19"/>
      <c r="K185" s="16"/>
      <c r="L185" s="17"/>
    </row>
    <row r="186" spans="1:12">
      <c r="A186" s="64" t="s">
        <v>194</v>
      </c>
      <c r="B186" s="26" t="s">
        <v>38</v>
      </c>
      <c r="C186" s="16"/>
      <c r="D186" s="17"/>
      <c r="E186" s="18"/>
      <c r="F186" s="19"/>
      <c r="G186" s="16"/>
      <c r="H186" s="17"/>
      <c r="I186" s="18"/>
      <c r="J186" s="19"/>
      <c r="K186" s="16"/>
      <c r="L186" s="17"/>
    </row>
    <row r="187" spans="1:12">
      <c r="A187" s="64" t="s">
        <v>195</v>
      </c>
      <c r="B187" s="21" t="s">
        <v>39</v>
      </c>
      <c r="C187" s="16"/>
      <c r="D187" s="17"/>
      <c r="E187" s="18"/>
      <c r="F187" s="19"/>
      <c r="G187" s="16"/>
      <c r="H187" s="17"/>
      <c r="I187" s="18"/>
      <c r="J187" s="19"/>
      <c r="K187" s="16"/>
      <c r="L187" s="17"/>
    </row>
    <row r="188" spans="1:12">
      <c r="A188" s="64" t="s">
        <v>196</v>
      </c>
      <c r="B188" s="21" t="s">
        <v>40</v>
      </c>
      <c r="C188" s="16"/>
      <c r="D188" s="17"/>
      <c r="E188" s="18"/>
      <c r="F188" s="19"/>
      <c r="G188" s="16"/>
      <c r="H188" s="17"/>
      <c r="I188" s="18"/>
      <c r="J188" s="19"/>
      <c r="K188" s="16"/>
      <c r="L188" s="17"/>
    </row>
    <row r="189" spans="1:12">
      <c r="A189" s="64" t="s">
        <v>197</v>
      </c>
      <c r="B189" s="22" t="s">
        <v>41</v>
      </c>
      <c r="C189" s="16"/>
      <c r="D189" s="17"/>
      <c r="E189" s="18"/>
      <c r="F189" s="19"/>
      <c r="G189" s="16"/>
      <c r="H189" s="17"/>
      <c r="I189" s="18"/>
      <c r="J189" s="19"/>
      <c r="K189" s="16"/>
      <c r="L189" s="17"/>
    </row>
    <row r="190" spans="1:12">
      <c r="A190" s="64" t="s">
        <v>198</v>
      </c>
      <c r="B190" s="22" t="s">
        <v>42</v>
      </c>
      <c r="C190" s="16"/>
      <c r="D190" s="17"/>
      <c r="E190" s="18"/>
      <c r="F190" s="19"/>
      <c r="G190" s="16"/>
      <c r="H190" s="17"/>
      <c r="I190" s="18"/>
      <c r="J190" s="19"/>
      <c r="K190" s="16"/>
      <c r="L190" s="17"/>
    </row>
    <row r="191" spans="1:12">
      <c r="A191" s="64" t="s">
        <v>199</v>
      </c>
      <c r="B191" s="22" t="s">
        <v>43</v>
      </c>
      <c r="C191" s="16"/>
      <c r="D191" s="17"/>
      <c r="E191" s="18"/>
      <c r="F191" s="19"/>
      <c r="G191" s="16"/>
      <c r="H191" s="17"/>
      <c r="I191" s="18"/>
      <c r="J191" s="19"/>
      <c r="K191" s="16"/>
      <c r="L191" s="17"/>
    </row>
    <row r="192" spans="1:12">
      <c r="A192" s="64" t="s">
        <v>200</v>
      </c>
      <c r="B192" s="22" t="s">
        <v>44</v>
      </c>
      <c r="C192" s="16"/>
      <c r="D192" s="17"/>
      <c r="E192" s="18"/>
      <c r="F192" s="19"/>
      <c r="G192" s="16"/>
      <c r="H192" s="17"/>
      <c r="I192" s="18"/>
      <c r="J192" s="19"/>
      <c r="K192" s="16"/>
      <c r="L192" s="17"/>
    </row>
    <row r="193" spans="1:12">
      <c r="A193" s="65"/>
      <c r="B193" s="23" t="s">
        <v>36</v>
      </c>
      <c r="C193" s="16"/>
      <c r="D193" s="17"/>
      <c r="E193" s="18"/>
      <c r="F193" s="19"/>
      <c r="G193" s="16"/>
      <c r="H193" s="17"/>
      <c r="I193" s="18"/>
      <c r="J193" s="19"/>
      <c r="K193" s="16"/>
      <c r="L193" s="17"/>
    </row>
    <row r="194" spans="1:12">
      <c r="A194" s="65"/>
      <c r="B194" s="23" t="s">
        <v>36</v>
      </c>
      <c r="C194" s="16"/>
      <c r="D194" s="17"/>
      <c r="E194" s="18"/>
      <c r="F194" s="19"/>
      <c r="G194" s="16"/>
      <c r="H194" s="17"/>
      <c r="I194" s="18"/>
      <c r="J194" s="19"/>
      <c r="K194" s="16"/>
      <c r="L194" s="17"/>
    </row>
    <row r="195" spans="1:12">
      <c r="A195" s="65"/>
      <c r="B195" s="23" t="s">
        <v>36</v>
      </c>
      <c r="C195" s="16"/>
      <c r="D195" s="17"/>
      <c r="E195" s="18"/>
      <c r="F195" s="19"/>
      <c r="G195" s="16"/>
      <c r="H195" s="17"/>
      <c r="I195" s="18"/>
      <c r="J195" s="19"/>
      <c r="K195" s="16"/>
      <c r="L195" s="17"/>
    </row>
    <row r="196" spans="1:12">
      <c r="A196" s="64" t="s">
        <v>201</v>
      </c>
      <c r="B196" s="15" t="s">
        <v>50</v>
      </c>
      <c r="C196" s="16"/>
      <c r="D196" s="17"/>
      <c r="E196" s="18"/>
      <c r="F196" s="19"/>
      <c r="G196" s="16"/>
      <c r="H196" s="17"/>
      <c r="I196" s="18"/>
      <c r="J196" s="19"/>
      <c r="K196" s="16"/>
      <c r="L196" s="17"/>
    </row>
    <row r="197" spans="1:12">
      <c r="A197" s="64" t="s">
        <v>202</v>
      </c>
      <c r="B197" s="20" t="s">
        <v>51</v>
      </c>
      <c r="C197" s="16"/>
      <c r="D197" s="17"/>
      <c r="E197" s="18"/>
      <c r="F197" s="19"/>
      <c r="G197" s="16"/>
      <c r="H197" s="17"/>
      <c r="I197" s="18"/>
      <c r="J197" s="19"/>
      <c r="K197" s="16"/>
      <c r="L197" s="17"/>
    </row>
    <row r="198" spans="1:12">
      <c r="A198" s="64" t="s">
        <v>268</v>
      </c>
      <c r="B198" s="21" t="s">
        <v>52</v>
      </c>
      <c r="C198" s="16"/>
      <c r="D198" s="17"/>
      <c r="E198" s="18"/>
      <c r="F198" s="19"/>
      <c r="G198" s="16"/>
      <c r="H198" s="17"/>
      <c r="I198" s="18"/>
      <c r="J198" s="19"/>
      <c r="K198" s="16"/>
      <c r="L198" s="17"/>
    </row>
    <row r="199" spans="1:12">
      <c r="A199" s="64" t="s">
        <v>203</v>
      </c>
      <c r="B199" s="21" t="s">
        <v>53</v>
      </c>
      <c r="C199" s="16"/>
      <c r="D199" s="17"/>
      <c r="E199" s="18"/>
      <c r="F199" s="19"/>
      <c r="G199" s="16"/>
      <c r="H199" s="17"/>
      <c r="I199" s="18"/>
      <c r="J199" s="19"/>
      <c r="K199" s="16"/>
      <c r="L199" s="17"/>
    </row>
    <row r="200" spans="1:12">
      <c r="A200" s="64" t="s">
        <v>204</v>
      </c>
      <c r="B200" s="21" t="s">
        <v>54</v>
      </c>
      <c r="C200" s="16"/>
      <c r="D200" s="17"/>
      <c r="E200" s="18"/>
      <c r="F200" s="19"/>
      <c r="G200" s="16"/>
      <c r="H200" s="17"/>
      <c r="I200" s="18"/>
      <c r="J200" s="19"/>
      <c r="K200" s="16"/>
      <c r="L200" s="17"/>
    </row>
    <row r="201" spans="1:12">
      <c r="A201" s="64" t="s">
        <v>205</v>
      </c>
      <c r="B201" s="21" t="s">
        <v>55</v>
      </c>
      <c r="C201" s="16"/>
      <c r="D201" s="17"/>
      <c r="E201" s="18"/>
      <c r="F201" s="19"/>
      <c r="G201" s="16"/>
      <c r="H201" s="17"/>
      <c r="I201" s="18"/>
      <c r="J201" s="19"/>
      <c r="K201" s="16"/>
      <c r="L201" s="17"/>
    </row>
    <row r="202" spans="1:12">
      <c r="A202" s="64" t="s">
        <v>206</v>
      </c>
      <c r="B202" s="21" t="s">
        <v>56</v>
      </c>
      <c r="C202" s="16"/>
      <c r="D202" s="17"/>
      <c r="E202" s="18"/>
      <c r="F202" s="19"/>
      <c r="G202" s="16"/>
      <c r="H202" s="17"/>
      <c r="I202" s="18"/>
      <c r="J202" s="19"/>
      <c r="K202" s="16"/>
      <c r="L202" s="17"/>
    </row>
    <row r="203" spans="1:12">
      <c r="A203" s="64" t="s">
        <v>207</v>
      </c>
      <c r="B203" s="21" t="s">
        <v>57</v>
      </c>
      <c r="C203" s="16"/>
      <c r="D203" s="17"/>
      <c r="E203" s="18"/>
      <c r="F203" s="19"/>
      <c r="G203" s="16"/>
      <c r="H203" s="17"/>
      <c r="I203" s="18"/>
      <c r="J203" s="19"/>
      <c r="K203" s="16"/>
      <c r="L203" s="17"/>
    </row>
    <row r="204" spans="1:12">
      <c r="A204" s="65"/>
      <c r="B204" s="23" t="s">
        <v>36</v>
      </c>
      <c r="C204" s="16"/>
      <c r="D204" s="17"/>
      <c r="E204" s="18"/>
      <c r="F204" s="19"/>
      <c r="G204" s="16"/>
      <c r="H204" s="17"/>
      <c r="I204" s="18"/>
      <c r="J204" s="19"/>
      <c r="K204" s="16"/>
      <c r="L204" s="17"/>
    </row>
    <row r="205" spans="1:12">
      <c r="A205" s="65"/>
      <c r="B205" s="23" t="s">
        <v>36</v>
      </c>
      <c r="C205" s="16"/>
      <c r="D205" s="17"/>
      <c r="E205" s="18"/>
      <c r="F205" s="19"/>
      <c r="G205" s="16"/>
      <c r="H205" s="17"/>
      <c r="I205" s="18"/>
      <c r="J205" s="19"/>
      <c r="K205" s="16"/>
      <c r="L205" s="17"/>
    </row>
    <row r="206" spans="1:12">
      <c r="A206" s="65"/>
      <c r="B206" s="23" t="s">
        <v>36</v>
      </c>
      <c r="C206" s="16"/>
      <c r="D206" s="17"/>
      <c r="E206" s="18"/>
      <c r="F206" s="19"/>
      <c r="G206" s="16"/>
      <c r="H206" s="17"/>
      <c r="I206" s="18"/>
      <c r="J206" s="19"/>
      <c r="K206" s="16"/>
      <c r="L206" s="17"/>
    </row>
    <row r="207" spans="1:12">
      <c r="A207" s="64" t="s">
        <v>208</v>
      </c>
      <c r="B207" s="27" t="s">
        <v>58</v>
      </c>
      <c r="C207" s="16"/>
      <c r="D207" s="17"/>
      <c r="E207" s="18"/>
      <c r="F207" s="19"/>
      <c r="G207" s="16"/>
      <c r="H207" s="17"/>
      <c r="I207" s="18"/>
      <c r="J207" s="19"/>
      <c r="K207" s="16"/>
      <c r="L207" s="17"/>
    </row>
    <row r="208" spans="1:12">
      <c r="A208" s="64" t="s">
        <v>269</v>
      </c>
      <c r="B208" s="21" t="s">
        <v>59</v>
      </c>
      <c r="C208" s="16"/>
      <c r="D208" s="17"/>
      <c r="E208" s="18"/>
      <c r="F208" s="19"/>
      <c r="G208" s="16"/>
      <c r="H208" s="17"/>
      <c r="I208" s="18"/>
      <c r="J208" s="19"/>
      <c r="K208" s="16"/>
      <c r="L208" s="17"/>
    </row>
    <row r="209" spans="1:12">
      <c r="A209" s="64" t="s">
        <v>270</v>
      </c>
      <c r="B209" s="21" t="s">
        <v>60</v>
      </c>
      <c r="C209" s="16"/>
      <c r="D209" s="17"/>
      <c r="E209" s="18"/>
      <c r="F209" s="19"/>
      <c r="G209" s="16"/>
      <c r="H209" s="17"/>
      <c r="I209" s="18"/>
      <c r="J209" s="19"/>
      <c r="K209" s="16"/>
      <c r="L209" s="17"/>
    </row>
    <row r="210" spans="1:12">
      <c r="A210" s="64" t="s">
        <v>209</v>
      </c>
      <c r="B210" s="21" t="s">
        <v>61</v>
      </c>
      <c r="C210" s="16"/>
      <c r="D210" s="17"/>
      <c r="E210" s="18"/>
      <c r="F210" s="19"/>
      <c r="G210" s="16"/>
      <c r="H210" s="17"/>
      <c r="I210" s="18"/>
      <c r="J210" s="19"/>
      <c r="K210" s="16"/>
      <c r="L210" s="17"/>
    </row>
    <row r="211" spans="1:12">
      <c r="A211" s="64" t="s">
        <v>210</v>
      </c>
      <c r="B211" s="20" t="s">
        <v>62</v>
      </c>
      <c r="C211" s="16"/>
      <c r="D211" s="17"/>
      <c r="E211" s="18"/>
      <c r="F211" s="19"/>
      <c r="G211" s="16"/>
      <c r="H211" s="17"/>
      <c r="I211" s="18"/>
      <c r="J211" s="19"/>
      <c r="K211" s="16"/>
      <c r="L211" s="17"/>
    </row>
    <row r="212" spans="1:12">
      <c r="A212" s="64" t="s">
        <v>271</v>
      </c>
      <c r="B212" s="28" t="s">
        <v>63</v>
      </c>
      <c r="C212" s="16"/>
      <c r="D212" s="17"/>
      <c r="E212" s="18"/>
      <c r="F212" s="19"/>
      <c r="G212" s="16"/>
      <c r="H212" s="17"/>
      <c r="I212" s="18"/>
      <c r="J212" s="19"/>
      <c r="K212" s="16"/>
      <c r="L212" s="17"/>
    </row>
    <row r="213" spans="1:12">
      <c r="A213" s="65"/>
      <c r="B213" s="23" t="s">
        <v>64</v>
      </c>
      <c r="C213" s="16"/>
      <c r="D213" s="17"/>
      <c r="E213" s="18"/>
      <c r="F213" s="19"/>
      <c r="G213" s="16"/>
      <c r="H213" s="17"/>
      <c r="I213" s="18"/>
      <c r="J213" s="19"/>
      <c r="K213" s="16"/>
      <c r="L213" s="17"/>
    </row>
    <row r="214" spans="1:12">
      <c r="A214" s="64" t="s">
        <v>211</v>
      </c>
      <c r="B214" s="20" t="s">
        <v>65</v>
      </c>
      <c r="C214" s="16"/>
      <c r="D214" s="17"/>
      <c r="E214" s="18"/>
      <c r="F214" s="19"/>
      <c r="G214" s="16"/>
      <c r="H214" s="17"/>
      <c r="I214" s="18"/>
      <c r="J214" s="19"/>
      <c r="K214" s="16"/>
      <c r="L214" s="17"/>
    </row>
    <row r="215" spans="1:12">
      <c r="A215" s="64" t="s">
        <v>272</v>
      </c>
      <c r="B215" s="26" t="s">
        <v>66</v>
      </c>
      <c r="C215" s="16"/>
      <c r="D215" s="17"/>
      <c r="E215" s="18"/>
      <c r="F215" s="19"/>
      <c r="G215" s="16"/>
      <c r="H215" s="17"/>
      <c r="I215" s="18"/>
      <c r="J215" s="19"/>
      <c r="K215" s="16"/>
      <c r="L215" s="17"/>
    </row>
    <row r="216" spans="1:12">
      <c r="A216" s="64" t="s">
        <v>273</v>
      </c>
      <c r="B216" s="26" t="s">
        <v>67</v>
      </c>
      <c r="C216" s="16"/>
      <c r="D216" s="17"/>
      <c r="E216" s="18"/>
      <c r="F216" s="19"/>
      <c r="G216" s="16"/>
      <c r="H216" s="17"/>
      <c r="I216" s="18"/>
      <c r="J216" s="19"/>
      <c r="K216" s="16"/>
      <c r="L216" s="17"/>
    </row>
    <row r="217" spans="1:12">
      <c r="A217" s="64" t="s">
        <v>274</v>
      </c>
      <c r="B217" s="26" t="s">
        <v>68</v>
      </c>
      <c r="C217" s="16"/>
      <c r="D217" s="17"/>
      <c r="E217" s="18"/>
      <c r="F217" s="19"/>
      <c r="G217" s="16"/>
      <c r="H217" s="17"/>
      <c r="I217" s="18"/>
      <c r="J217" s="19"/>
      <c r="K217" s="16"/>
      <c r="L217" s="17"/>
    </row>
    <row r="218" spans="1:12">
      <c r="A218" s="64" t="s">
        <v>275</v>
      </c>
      <c r="B218" s="26" t="s">
        <v>69</v>
      </c>
      <c r="C218" s="16"/>
      <c r="D218" s="17"/>
      <c r="E218" s="18"/>
      <c r="F218" s="19"/>
      <c r="G218" s="16"/>
      <c r="H218" s="17"/>
      <c r="I218" s="18"/>
      <c r="J218" s="19"/>
      <c r="K218" s="16"/>
      <c r="L218" s="17"/>
    </row>
    <row r="219" spans="1:12">
      <c r="A219" s="64" t="s">
        <v>276</v>
      </c>
      <c r="B219" s="26" t="s">
        <v>70</v>
      </c>
      <c r="C219" s="16"/>
      <c r="D219" s="17"/>
      <c r="E219" s="18"/>
      <c r="F219" s="19"/>
      <c r="G219" s="16"/>
      <c r="H219" s="17"/>
      <c r="I219" s="18"/>
      <c r="J219" s="19"/>
      <c r="K219" s="16"/>
      <c r="L219" s="17"/>
    </row>
    <row r="220" spans="1:12">
      <c r="A220" s="64" t="s">
        <v>212</v>
      </c>
      <c r="B220" s="26" t="s">
        <v>71</v>
      </c>
      <c r="C220" s="16"/>
      <c r="D220" s="17"/>
      <c r="E220" s="18"/>
      <c r="F220" s="19"/>
      <c r="G220" s="16"/>
      <c r="H220" s="17"/>
      <c r="I220" s="18"/>
      <c r="J220" s="19"/>
      <c r="K220" s="16"/>
      <c r="L220" s="17"/>
    </row>
    <row r="221" spans="1:12">
      <c r="A221" s="64" t="s">
        <v>277</v>
      </c>
      <c r="B221" s="26" t="s">
        <v>72</v>
      </c>
      <c r="C221" s="16"/>
      <c r="D221" s="17"/>
      <c r="E221" s="18"/>
      <c r="F221" s="19"/>
      <c r="G221" s="16"/>
      <c r="H221" s="17"/>
      <c r="I221" s="18"/>
      <c r="J221" s="19"/>
      <c r="K221" s="16"/>
      <c r="L221" s="17"/>
    </row>
    <row r="222" spans="1:12">
      <c r="A222" s="64" t="s">
        <v>278</v>
      </c>
      <c r="B222" s="26" t="s">
        <v>73</v>
      </c>
      <c r="C222" s="16"/>
      <c r="D222" s="17"/>
      <c r="E222" s="18"/>
      <c r="F222" s="19"/>
      <c r="G222" s="16"/>
      <c r="H222" s="17"/>
      <c r="I222" s="18"/>
      <c r="J222" s="19"/>
      <c r="K222" s="16"/>
      <c r="L222" s="17"/>
    </row>
    <row r="223" spans="1:12">
      <c r="A223" s="64" t="s">
        <v>279</v>
      </c>
      <c r="B223" s="26" t="s">
        <v>74</v>
      </c>
      <c r="C223" s="16"/>
      <c r="D223" s="17"/>
      <c r="E223" s="18"/>
      <c r="F223" s="19"/>
      <c r="G223" s="16"/>
      <c r="H223" s="17"/>
      <c r="I223" s="18"/>
      <c r="J223" s="19"/>
      <c r="K223" s="16"/>
      <c r="L223" s="17"/>
    </row>
    <row r="224" spans="1:12">
      <c r="A224" s="64" t="s">
        <v>213</v>
      </c>
      <c r="B224" s="26" t="s">
        <v>75</v>
      </c>
      <c r="C224" s="16"/>
      <c r="D224" s="17"/>
      <c r="E224" s="18"/>
      <c r="F224" s="19"/>
      <c r="G224" s="16"/>
      <c r="H224" s="17"/>
      <c r="I224" s="18"/>
      <c r="J224" s="19"/>
      <c r="K224" s="16"/>
      <c r="L224" s="17"/>
    </row>
    <row r="225" spans="1:12">
      <c r="A225" s="65"/>
      <c r="B225" s="23" t="s">
        <v>36</v>
      </c>
      <c r="C225" s="16"/>
      <c r="D225" s="17"/>
      <c r="E225" s="18"/>
      <c r="F225" s="19"/>
      <c r="G225" s="16"/>
      <c r="H225" s="17"/>
      <c r="I225" s="18"/>
      <c r="J225" s="19"/>
      <c r="K225" s="16"/>
      <c r="L225" s="17"/>
    </row>
    <row r="226" spans="1:12">
      <c r="A226" s="64" t="s">
        <v>214</v>
      </c>
      <c r="B226" s="20" t="s">
        <v>76</v>
      </c>
      <c r="C226" s="16"/>
      <c r="D226" s="17"/>
      <c r="E226" s="18"/>
      <c r="F226" s="19"/>
      <c r="G226" s="16"/>
      <c r="H226" s="17"/>
      <c r="I226" s="18"/>
      <c r="J226" s="19"/>
      <c r="K226" s="16"/>
      <c r="L226" s="17"/>
    </row>
    <row r="227" spans="1:12">
      <c r="A227" s="64" t="s">
        <v>280</v>
      </c>
      <c r="B227" s="30" t="s">
        <v>77</v>
      </c>
      <c r="C227" s="16"/>
      <c r="D227" s="17"/>
      <c r="E227" s="18"/>
      <c r="F227" s="19"/>
      <c r="G227" s="16"/>
      <c r="H227" s="17"/>
      <c r="I227" s="18"/>
      <c r="J227" s="19"/>
      <c r="K227" s="16"/>
      <c r="L227" s="17"/>
    </row>
    <row r="228" spans="1:12">
      <c r="A228" s="64" t="s">
        <v>215</v>
      </c>
      <c r="B228" s="30" t="s">
        <v>78</v>
      </c>
      <c r="C228" s="16"/>
      <c r="D228" s="17"/>
      <c r="E228" s="18"/>
      <c r="F228" s="19"/>
      <c r="G228" s="16"/>
      <c r="H228" s="17"/>
      <c r="I228" s="18"/>
      <c r="J228" s="19"/>
      <c r="K228" s="16"/>
      <c r="L228" s="17"/>
    </row>
    <row r="229" spans="1:12">
      <c r="A229" s="64" t="s">
        <v>216</v>
      </c>
      <c r="B229" s="30" t="s">
        <v>79</v>
      </c>
      <c r="C229" s="16"/>
      <c r="D229" s="17"/>
      <c r="E229" s="18"/>
      <c r="F229" s="19"/>
      <c r="G229" s="16"/>
      <c r="H229" s="17"/>
      <c r="I229" s="18"/>
      <c r="J229" s="19"/>
      <c r="K229" s="16"/>
      <c r="L229" s="17"/>
    </row>
    <row r="230" spans="1:12">
      <c r="A230" s="65"/>
      <c r="B230" s="23" t="s">
        <v>36</v>
      </c>
      <c r="C230" s="16"/>
      <c r="D230" s="17"/>
      <c r="E230" s="18"/>
      <c r="F230" s="19"/>
      <c r="G230" s="16"/>
      <c r="H230" s="17"/>
      <c r="I230" s="18"/>
      <c r="J230" s="19"/>
      <c r="K230" s="16"/>
      <c r="L230" s="17"/>
    </row>
    <row r="231" spans="1:12">
      <c r="A231" s="64" t="s">
        <v>281</v>
      </c>
      <c r="B231" s="20" t="s">
        <v>80</v>
      </c>
      <c r="C231" s="16"/>
      <c r="D231" s="17"/>
      <c r="E231" s="18"/>
      <c r="F231" s="19"/>
      <c r="G231" s="16"/>
      <c r="H231" s="17"/>
      <c r="I231" s="18"/>
      <c r="J231" s="19"/>
      <c r="K231" s="16"/>
      <c r="L231" s="17"/>
    </row>
    <row r="232" spans="1:12">
      <c r="A232" s="64" t="s">
        <v>282</v>
      </c>
      <c r="B232" s="26" t="s">
        <v>81</v>
      </c>
      <c r="C232" s="16"/>
      <c r="D232" s="17"/>
      <c r="E232" s="18"/>
      <c r="F232" s="19"/>
      <c r="G232" s="16"/>
      <c r="H232" s="17"/>
      <c r="I232" s="18"/>
      <c r="J232" s="19"/>
      <c r="K232" s="16"/>
      <c r="L232" s="17"/>
    </row>
    <row r="233" spans="1:12">
      <c r="A233" s="64" t="s">
        <v>283</v>
      </c>
      <c r="B233" s="26" t="s">
        <v>82</v>
      </c>
      <c r="C233" s="16"/>
      <c r="D233" s="17"/>
      <c r="E233" s="18"/>
      <c r="F233" s="19"/>
      <c r="G233" s="16"/>
      <c r="H233" s="17"/>
      <c r="I233" s="18"/>
      <c r="J233" s="19"/>
      <c r="K233" s="16"/>
      <c r="L233" s="17"/>
    </row>
    <row r="234" spans="1:12">
      <c r="A234" s="65"/>
      <c r="B234" s="23" t="s">
        <v>36</v>
      </c>
      <c r="C234" s="16"/>
      <c r="D234" s="17"/>
      <c r="E234" s="18"/>
      <c r="F234" s="19"/>
      <c r="G234" s="16"/>
      <c r="H234" s="17"/>
      <c r="I234" s="18"/>
      <c r="J234" s="19"/>
      <c r="K234" s="16"/>
      <c r="L234" s="17"/>
    </row>
    <row r="235" spans="1:12">
      <c r="A235" s="65" t="s">
        <v>246</v>
      </c>
      <c r="B235" s="25" t="s">
        <v>83</v>
      </c>
      <c r="C235" s="16"/>
      <c r="D235" s="17"/>
      <c r="E235" s="18"/>
      <c r="F235" s="19"/>
      <c r="G235" s="16"/>
      <c r="H235" s="17"/>
      <c r="I235" s="18"/>
      <c r="J235" s="19"/>
      <c r="K235" s="16"/>
      <c r="L235" s="17"/>
    </row>
    <row r="236" spans="1:12">
      <c r="A236" s="65" t="s">
        <v>242</v>
      </c>
      <c r="B236" s="24" t="s">
        <v>84</v>
      </c>
      <c r="C236" s="16"/>
      <c r="D236" s="17"/>
      <c r="E236" s="18"/>
      <c r="F236" s="19"/>
      <c r="G236" s="16"/>
      <c r="H236" s="17"/>
      <c r="I236" s="18"/>
      <c r="J236" s="19"/>
      <c r="K236" s="16"/>
      <c r="L236" s="17"/>
    </row>
    <row r="237" spans="1:12">
      <c r="A237" s="65" t="s">
        <v>243</v>
      </c>
      <c r="B237" s="24" t="s">
        <v>84</v>
      </c>
      <c r="C237" s="16"/>
      <c r="D237" s="17"/>
      <c r="E237" s="18"/>
      <c r="F237" s="19"/>
      <c r="G237" s="16"/>
      <c r="H237" s="17"/>
      <c r="I237" s="18"/>
      <c r="J237" s="19"/>
      <c r="K237" s="16"/>
      <c r="L237" s="17"/>
    </row>
    <row r="238" spans="1:12">
      <c r="A238" s="65" t="s">
        <v>244</v>
      </c>
      <c r="B238" s="24" t="s">
        <v>84</v>
      </c>
      <c r="C238" s="16"/>
      <c r="D238" s="17"/>
      <c r="E238" s="18"/>
      <c r="F238" s="19"/>
      <c r="G238" s="16"/>
      <c r="H238" s="17"/>
      <c r="I238" s="18"/>
      <c r="J238" s="19"/>
      <c r="K238" s="16"/>
      <c r="L238" s="17"/>
    </row>
    <row r="239" spans="1:12">
      <c r="A239" s="65" t="s">
        <v>245</v>
      </c>
      <c r="B239" s="24" t="s">
        <v>84</v>
      </c>
      <c r="C239" s="16"/>
      <c r="D239" s="17"/>
      <c r="E239" s="18"/>
      <c r="F239" s="19"/>
      <c r="G239" s="16"/>
      <c r="H239" s="17"/>
      <c r="I239" s="18"/>
      <c r="J239" s="19"/>
      <c r="K239" s="16"/>
      <c r="L239" s="17"/>
    </row>
    <row r="240" spans="1:12">
      <c r="A240" s="64" t="s">
        <v>209</v>
      </c>
      <c r="B240" s="15" t="s">
        <v>85</v>
      </c>
      <c r="C240" s="16"/>
      <c r="D240" s="17"/>
      <c r="E240" s="18"/>
      <c r="F240" s="19"/>
      <c r="G240" s="16"/>
      <c r="H240" s="17"/>
      <c r="I240" s="18"/>
      <c r="J240" s="19"/>
      <c r="K240" s="16"/>
      <c r="L240" s="17"/>
    </row>
    <row r="241" spans="1:12">
      <c r="A241" s="64" t="s">
        <v>259</v>
      </c>
      <c r="B241" s="29" t="s">
        <v>86</v>
      </c>
      <c r="C241" s="16"/>
      <c r="D241" s="17"/>
      <c r="E241" s="18"/>
      <c r="F241" s="19"/>
      <c r="G241" s="16"/>
      <c r="H241" s="17"/>
      <c r="I241" s="18"/>
      <c r="J241" s="19"/>
      <c r="K241" s="16"/>
      <c r="L241" s="17"/>
    </row>
    <row r="242" spans="1:12">
      <c r="A242" s="64" t="s">
        <v>260</v>
      </c>
      <c r="B242" s="29" t="s">
        <v>87</v>
      </c>
      <c r="C242" s="16"/>
      <c r="D242" s="17"/>
      <c r="E242" s="18"/>
      <c r="F242" s="19"/>
      <c r="G242" s="16"/>
      <c r="H242" s="17"/>
      <c r="I242" s="18"/>
      <c r="J242" s="19"/>
      <c r="K242" s="16"/>
      <c r="L242" s="17"/>
    </row>
    <row r="243" spans="1:12">
      <c r="A243" s="64" t="s">
        <v>261</v>
      </c>
      <c r="B243" s="29" t="s">
        <v>88</v>
      </c>
      <c r="C243" s="16"/>
      <c r="D243" s="17"/>
      <c r="E243" s="18"/>
      <c r="F243" s="19"/>
      <c r="G243" s="16"/>
      <c r="H243" s="17"/>
      <c r="I243" s="18"/>
      <c r="J243" s="19"/>
      <c r="K243" s="16"/>
      <c r="L243" s="17"/>
    </row>
    <row r="244" spans="1:12">
      <c r="A244" s="65"/>
      <c r="B244" s="26" t="s">
        <v>89</v>
      </c>
      <c r="C244" s="16"/>
      <c r="D244" s="17"/>
      <c r="E244" s="18"/>
      <c r="F244" s="19"/>
      <c r="G244" s="16"/>
      <c r="H244" s="17"/>
      <c r="I244" s="18"/>
      <c r="J244" s="19"/>
      <c r="K244" s="16"/>
      <c r="L244" s="17"/>
    </row>
    <row r="245" spans="1:12">
      <c r="A245" s="65"/>
      <c r="B245" s="26" t="s">
        <v>89</v>
      </c>
      <c r="C245" s="16"/>
      <c r="D245" s="17"/>
      <c r="E245" s="18"/>
      <c r="F245" s="19"/>
      <c r="G245" s="16"/>
      <c r="H245" s="17"/>
      <c r="I245" s="18"/>
      <c r="J245" s="19"/>
      <c r="K245" s="16"/>
      <c r="L245" s="17"/>
    </row>
    <row r="246" spans="1:12">
      <c r="A246" s="65"/>
      <c r="B246" s="26" t="s">
        <v>89</v>
      </c>
      <c r="C246" s="16"/>
      <c r="D246" s="17"/>
      <c r="E246" s="18"/>
      <c r="F246" s="19"/>
      <c r="G246" s="16"/>
      <c r="H246" s="17"/>
      <c r="I246" s="18"/>
      <c r="J246" s="19"/>
      <c r="K246" s="16"/>
      <c r="L246" s="17"/>
    </row>
    <row r="247" spans="1:12">
      <c r="A247" s="65"/>
      <c r="B247" s="26" t="s">
        <v>89</v>
      </c>
      <c r="C247" s="16"/>
      <c r="D247" s="17"/>
      <c r="E247" s="18"/>
      <c r="F247" s="19"/>
      <c r="G247" s="16"/>
      <c r="H247" s="17"/>
      <c r="I247" s="18"/>
      <c r="J247" s="19"/>
      <c r="K247" s="16"/>
      <c r="L247" s="17"/>
    </row>
    <row r="248" spans="1:12" ht="15" thickBot="1">
      <c r="A248" s="70"/>
      <c r="B248" s="32" t="s">
        <v>90</v>
      </c>
      <c r="C248" s="33"/>
      <c r="D248" s="34"/>
      <c r="E248" s="35"/>
      <c r="F248" s="36"/>
      <c r="G248" s="33"/>
      <c r="H248" s="34"/>
      <c r="I248" s="35"/>
      <c r="J248" s="36"/>
      <c r="K248" s="33"/>
      <c r="L248" s="34"/>
    </row>
    <row r="249" spans="1:12" ht="15" thickBot="1"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s="60" customFormat="1" ht="18" customHeight="1" thickBot="1">
      <c r="A250" s="58">
        <v>2</v>
      </c>
      <c r="B250" s="59" t="s">
        <v>286</v>
      </c>
      <c r="C250" s="59"/>
      <c r="D250" s="59"/>
      <c r="E250" s="59"/>
      <c r="F250" s="59"/>
      <c r="G250" s="59"/>
      <c r="H250" s="59"/>
      <c r="I250" s="59"/>
      <c r="J250" s="59"/>
      <c r="K250" s="59"/>
      <c r="L250" s="59"/>
    </row>
  </sheetData>
  <mergeCells count="16">
    <mergeCell ref="C12:L12"/>
    <mergeCell ref="A12:A14"/>
    <mergeCell ref="B12:B14"/>
    <mergeCell ref="A145:A147"/>
    <mergeCell ref="B145:B147"/>
    <mergeCell ref="C145:L145"/>
    <mergeCell ref="C13:D13"/>
    <mergeCell ref="E13:F13"/>
    <mergeCell ref="G13:H13"/>
    <mergeCell ref="I13:J13"/>
    <mergeCell ref="K13:L13"/>
    <mergeCell ref="C146:D146"/>
    <mergeCell ref="E146:F146"/>
    <mergeCell ref="G146:H146"/>
    <mergeCell ref="I146:J146"/>
    <mergeCell ref="K146:L146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50"/>
  <sheetViews>
    <sheetView topLeftCell="A4" workbookViewId="0">
      <selection activeCell="C24" sqref="C24"/>
    </sheetView>
  </sheetViews>
  <sheetFormatPr baseColWidth="10" defaultRowHeight="14.4"/>
  <cols>
    <col min="1" max="1" width="17.88671875" style="61" bestFit="1" customWidth="1"/>
    <col min="2" max="2" width="57.5546875" customWidth="1"/>
    <col min="3" max="3" width="20.5546875" style="88" customWidth="1"/>
    <col min="4" max="4" width="15.109375" customWidth="1"/>
    <col min="5" max="5" width="12.88671875" customWidth="1"/>
    <col min="6" max="6" width="13.109375" customWidth="1"/>
    <col min="7" max="7" width="13.44140625" customWidth="1"/>
    <col min="9" max="9" width="14.109375" customWidth="1"/>
    <col min="11" max="11" width="12.88671875" customWidth="1"/>
  </cols>
  <sheetData>
    <row r="1" spans="1:12" s="1" customFormat="1" ht="10.199999999999999">
      <c r="A1" s="61"/>
      <c r="B1" s="2"/>
      <c r="C1" s="86"/>
    </row>
    <row r="2" spans="1:12" s="1" customFormat="1" ht="10.199999999999999">
      <c r="A2" s="61"/>
      <c r="C2" s="86"/>
    </row>
    <row r="3" spans="1:12" s="1" customFormat="1" ht="10.199999999999999">
      <c r="A3" s="61"/>
      <c r="C3" s="86"/>
    </row>
    <row r="4" spans="1:12" s="1" customFormat="1" ht="10.8" thickBot="1">
      <c r="A4" s="61"/>
      <c r="C4" s="86"/>
    </row>
    <row r="5" spans="1:12" s="1" customFormat="1" ht="10.8" thickBot="1">
      <c r="A5" s="61"/>
      <c r="B5" s="3" t="s">
        <v>0</v>
      </c>
      <c r="C5" s="86"/>
    </row>
    <row r="6" spans="1:12" s="1" customFormat="1" ht="10.199999999999999">
      <c r="A6" s="61"/>
      <c r="C6" s="87"/>
    </row>
    <row r="7" spans="1:12" s="1" customFormat="1" ht="10.199999999999999">
      <c r="A7" s="61"/>
      <c r="C7" s="87"/>
    </row>
    <row r="8" spans="1:12" s="1" customFormat="1" ht="10.199999999999999">
      <c r="A8" s="61"/>
      <c r="B8" s="5" t="s">
        <v>2</v>
      </c>
      <c r="C8" s="87"/>
    </row>
    <row r="9" spans="1:12" s="1" customFormat="1" ht="10.199999999999999">
      <c r="A9" s="61"/>
      <c r="C9" s="87"/>
    </row>
    <row r="10" spans="1:12" s="1" customFormat="1" ht="10.199999999999999">
      <c r="A10" s="61"/>
      <c r="C10" s="87"/>
    </row>
    <row r="11" spans="1:12" ht="15" thickBot="1"/>
    <row r="12" spans="1:12" ht="15" thickBot="1">
      <c r="A12" s="155" t="s">
        <v>220</v>
      </c>
      <c r="B12" s="135" t="s">
        <v>221</v>
      </c>
      <c r="C12" s="147"/>
      <c r="D12" s="147"/>
      <c r="E12" s="147"/>
      <c r="F12" s="147"/>
      <c r="G12" s="147"/>
      <c r="H12" s="147"/>
      <c r="I12" s="147"/>
      <c r="J12" s="147"/>
      <c r="K12" s="147"/>
      <c r="L12" s="148"/>
    </row>
    <row r="13" spans="1:12">
      <c r="A13" s="156"/>
      <c r="B13" s="136"/>
      <c r="C13" s="158" t="s">
        <v>307</v>
      </c>
      <c r="D13" s="159"/>
      <c r="E13" s="160" t="s">
        <v>99</v>
      </c>
      <c r="F13" s="160"/>
      <c r="G13" s="158" t="s">
        <v>308</v>
      </c>
      <c r="H13" s="159"/>
      <c r="I13" s="160" t="s">
        <v>101</v>
      </c>
      <c r="J13" s="160"/>
      <c r="K13" s="161" t="s">
        <v>6</v>
      </c>
      <c r="L13" s="162"/>
    </row>
    <row r="14" spans="1:12" ht="15" thickBot="1">
      <c r="A14" s="157"/>
      <c r="B14" s="137"/>
      <c r="C14" s="89" t="s">
        <v>287</v>
      </c>
      <c r="D14" s="39" t="s">
        <v>288</v>
      </c>
      <c r="E14" s="38" t="s">
        <v>287</v>
      </c>
      <c r="F14" s="39" t="s">
        <v>288</v>
      </c>
      <c r="G14" s="38" t="s">
        <v>287</v>
      </c>
      <c r="H14" s="39" t="s">
        <v>288</v>
      </c>
      <c r="I14" s="38" t="s">
        <v>287</v>
      </c>
      <c r="J14" s="39" t="s">
        <v>288</v>
      </c>
      <c r="K14" s="38" t="s">
        <v>287</v>
      </c>
      <c r="L14" s="39" t="s">
        <v>288</v>
      </c>
    </row>
    <row r="15" spans="1:12" ht="15" thickBot="1">
      <c r="A15" s="62" t="s">
        <v>123</v>
      </c>
      <c r="B15" s="10" t="s">
        <v>284</v>
      </c>
      <c r="C15" s="84">
        <f>('36 - GASTOS ADMINISTRATIVOS'!E15/'36 - GASTOS ADMINISTRATIVOS'!C15)-1</f>
        <v>1.8999999999999906E-2</v>
      </c>
      <c r="D15" s="84">
        <f>('36 - GASTOS ADMINISTRATIVOS'!F15/'36 - GASTOS ADMINISTRATIVOS'!D15)-1</f>
        <v>1.4370180605837612E-2</v>
      </c>
      <c r="E15" s="84">
        <f>('36 - GASTOS ADMINISTRATIVOS'!G15/'36 - GASTOS ADMINISTRATIVOS'!E15)-1</f>
        <v>1.9000000000000128E-2</v>
      </c>
      <c r="F15" s="84">
        <f>('36 - GASTOS ADMINISTRATIVOS'!H15/'36 - GASTOS ADMINISTRATIVOS'!F15)-1</f>
        <v>1.4372894037831152E-2</v>
      </c>
      <c r="G15" s="84">
        <f>('36 - GASTOS ADMINISTRATIVOS'!I15/'36 - GASTOS ADMINISTRATIVOS'!G15)-1</f>
        <v>1.8999999999999906E-2</v>
      </c>
      <c r="H15" s="84">
        <f>('36 - GASTOS ADMINISTRATIVOS'!J15/'36 - GASTOS ADMINISTRATIVOS'!H15)-1</f>
        <v>1.4018416222602026E-2</v>
      </c>
      <c r="I15" s="84">
        <f>('36 - GASTOS ADMINISTRATIVOS'!K15/'36 - GASTOS ADMINISTRATIVOS'!I15)-1</f>
        <v>1.8999999999999906E-2</v>
      </c>
      <c r="J15" s="84">
        <f>('36 - GASTOS ADMINISTRATIVOS'!L15/'36 - GASTOS ADMINISTRATIVOS'!J15)-1</f>
        <v>1.4379833088428384E-2</v>
      </c>
      <c r="K15" s="84">
        <f>('36 - GASTOS ADMINISTRATIVOS'!M15/'36 - GASTOS ADMINISTRATIVOS'!K15)-1</f>
        <v>-1</v>
      </c>
      <c r="L15" s="84">
        <f>('36 - GASTOS ADMINISTRATIVOS'!N15/'36 - GASTOS ADMINISTRATIVOS'!L15)-1</f>
        <v>-1</v>
      </c>
    </row>
    <row r="16" spans="1:12">
      <c r="A16" s="63" t="s">
        <v>122</v>
      </c>
      <c r="B16" s="15" t="s">
        <v>9</v>
      </c>
      <c r="C16" s="84">
        <f>('36 - GASTOS ADMINISTRATIVOS'!E16/'36 - GASTOS ADMINISTRATIVOS'!C16)-1</f>
        <v>1.8999999999999906E-2</v>
      </c>
      <c r="D16" s="84">
        <f>('36 - GASTOS ADMINISTRATIVOS'!F16/'36 - GASTOS ADMINISTRATIVOS'!D16)-1</f>
        <v>1.5000000000000124E-2</v>
      </c>
      <c r="E16" s="84">
        <f>('36 - GASTOS ADMINISTRATIVOS'!G16/'36 - GASTOS ADMINISTRATIVOS'!E16)-1</f>
        <v>1.9000000000000128E-2</v>
      </c>
      <c r="F16" s="84">
        <f>('36 - GASTOS ADMINISTRATIVOS'!H16/'36 - GASTOS ADMINISTRATIVOS'!F16)-1</f>
        <v>1.4999999999999902E-2</v>
      </c>
      <c r="G16" s="84">
        <f>('36 - GASTOS ADMINISTRATIVOS'!I16/'36 - GASTOS ADMINISTRATIVOS'!G16)-1</f>
        <v>1.8999999999999906E-2</v>
      </c>
      <c r="H16" s="84">
        <f>('36 - GASTOS ADMINISTRATIVOS'!J16/'36 - GASTOS ADMINISTRATIVOS'!H16)-1</f>
        <v>1.4999999999999902E-2</v>
      </c>
      <c r="I16" s="84">
        <f>('36 - GASTOS ADMINISTRATIVOS'!K16/'36 - GASTOS ADMINISTRATIVOS'!I16)-1</f>
        <v>1.8999999999999906E-2</v>
      </c>
      <c r="J16" s="84">
        <f>('36 - GASTOS ADMINISTRATIVOS'!L16/'36 - GASTOS ADMINISTRATIVOS'!J16)-1</f>
        <v>1.4999999999999902E-2</v>
      </c>
      <c r="K16" s="84">
        <f>('36 - GASTOS ADMINISTRATIVOS'!M16/'36 - GASTOS ADMINISTRATIVOS'!K16)-1</f>
        <v>-1</v>
      </c>
      <c r="L16" s="84">
        <f>('36 - GASTOS ADMINISTRATIVOS'!N16/'36 - GASTOS ADMINISTRATIVOS'!L16)-1</f>
        <v>-1</v>
      </c>
    </row>
    <row r="17" spans="1:12">
      <c r="A17" s="64" t="s">
        <v>121</v>
      </c>
      <c r="B17" s="20" t="s">
        <v>10</v>
      </c>
      <c r="C17" s="84">
        <f>('36 - GASTOS ADMINISTRATIVOS'!E17/'36 - GASTOS ADMINISTRATIVOS'!C17)-1</f>
        <v>1.8999999999999906E-2</v>
      </c>
      <c r="D17" s="84" t="e">
        <f>('36 - GASTOS ADMINISTRATIVOS'!F17/'36 - GASTOS ADMINISTRATIVOS'!D17)-1</f>
        <v>#DIV/0!</v>
      </c>
      <c r="E17" s="84">
        <f>('36 - GASTOS ADMINISTRATIVOS'!G17/'36 - GASTOS ADMINISTRATIVOS'!E17)-1</f>
        <v>1.8999999999999906E-2</v>
      </c>
      <c r="F17" s="84" t="e">
        <f>('36 - GASTOS ADMINISTRATIVOS'!H17/'36 - GASTOS ADMINISTRATIVOS'!F17)-1</f>
        <v>#DIV/0!</v>
      </c>
      <c r="G17" s="84">
        <f>('36 - GASTOS ADMINISTRATIVOS'!I17/'36 - GASTOS ADMINISTRATIVOS'!G17)-1</f>
        <v>1.9000000000000128E-2</v>
      </c>
      <c r="H17" s="84" t="e">
        <f>('36 - GASTOS ADMINISTRATIVOS'!J17/'36 - GASTOS ADMINISTRATIVOS'!H17)-1</f>
        <v>#DIV/0!</v>
      </c>
      <c r="I17" s="84">
        <f>('36 - GASTOS ADMINISTRATIVOS'!K17/'36 - GASTOS ADMINISTRATIVOS'!I17)-1</f>
        <v>1.8999999999999906E-2</v>
      </c>
      <c r="J17" s="84" t="e">
        <f>('36 - GASTOS ADMINISTRATIVOS'!L17/'36 - GASTOS ADMINISTRATIVOS'!J17)-1</f>
        <v>#DIV/0!</v>
      </c>
      <c r="K17" s="84">
        <f>('36 - GASTOS ADMINISTRATIVOS'!M17/'36 - GASTOS ADMINISTRATIVOS'!K17)-1</f>
        <v>-1</v>
      </c>
      <c r="L17" s="84" t="e">
        <f>('36 - GASTOS ADMINISTRATIVOS'!N17/'36 - GASTOS ADMINISTRATIVOS'!L17)-1</f>
        <v>#DIV/0!</v>
      </c>
    </row>
    <row r="18" spans="1:12">
      <c r="A18" s="64" t="s">
        <v>103</v>
      </c>
      <c r="B18" s="21" t="s">
        <v>11</v>
      </c>
      <c r="C18" s="84">
        <f>('36 - GASTOS ADMINISTRATIVOS'!E18/'36 - GASTOS ADMINISTRATIVOS'!C18)-1</f>
        <v>1.8999999999999906E-2</v>
      </c>
      <c r="D18" s="84" t="e">
        <f>('36 - GASTOS ADMINISTRATIVOS'!F18/'36 - GASTOS ADMINISTRATIVOS'!D18)-1</f>
        <v>#DIV/0!</v>
      </c>
      <c r="E18" s="84">
        <f>('36 - GASTOS ADMINISTRATIVOS'!G18/'36 - GASTOS ADMINISTRATIVOS'!E18)-1</f>
        <v>1.8999999999999906E-2</v>
      </c>
      <c r="F18" s="84" t="e">
        <f>('36 - GASTOS ADMINISTRATIVOS'!H18/'36 - GASTOS ADMINISTRATIVOS'!F18)-1</f>
        <v>#DIV/0!</v>
      </c>
      <c r="G18" s="84">
        <f>('36 - GASTOS ADMINISTRATIVOS'!I18/'36 - GASTOS ADMINISTRATIVOS'!G18)-1</f>
        <v>1.9000000000000128E-2</v>
      </c>
      <c r="H18" s="84" t="e">
        <f>('36 - GASTOS ADMINISTRATIVOS'!J18/'36 - GASTOS ADMINISTRATIVOS'!H18)-1</f>
        <v>#DIV/0!</v>
      </c>
      <c r="I18" s="84">
        <f>('36 - GASTOS ADMINISTRATIVOS'!K18/'36 - GASTOS ADMINISTRATIVOS'!I18)-1</f>
        <v>1.8999999999999906E-2</v>
      </c>
      <c r="J18" s="84" t="e">
        <f>('36 - GASTOS ADMINISTRATIVOS'!L18/'36 - GASTOS ADMINISTRATIVOS'!J18)-1</f>
        <v>#DIV/0!</v>
      </c>
      <c r="K18" s="84">
        <f>('36 - GASTOS ADMINISTRATIVOS'!M18/'36 - GASTOS ADMINISTRATIVOS'!K18)-1</f>
        <v>-1</v>
      </c>
      <c r="L18" s="84" t="e">
        <f>('36 - GASTOS ADMINISTRATIVOS'!N18/'36 - GASTOS ADMINISTRATIVOS'!L18)-1</f>
        <v>#DIV/0!</v>
      </c>
    </row>
    <row r="19" spans="1:12">
      <c r="A19" s="65" t="s">
        <v>104</v>
      </c>
      <c r="B19" s="22" t="s">
        <v>12</v>
      </c>
      <c r="C19" s="84" t="e">
        <f>('36 - GASTOS ADMINISTRATIVOS'!E19/'36 - GASTOS ADMINISTRATIVOS'!C19)-1</f>
        <v>#DIV/0!</v>
      </c>
      <c r="D19" s="84" t="e">
        <f>('36 - GASTOS ADMINISTRATIVOS'!F19/'36 - GASTOS ADMINISTRATIVOS'!D19)-1</f>
        <v>#DIV/0!</v>
      </c>
      <c r="E19" s="84" t="e">
        <f>('36 - GASTOS ADMINISTRATIVOS'!G19/'36 - GASTOS ADMINISTRATIVOS'!E19)-1</f>
        <v>#DIV/0!</v>
      </c>
      <c r="F19" s="84" t="e">
        <f>('36 - GASTOS ADMINISTRATIVOS'!H19/'36 - GASTOS ADMINISTRATIVOS'!F19)-1</f>
        <v>#DIV/0!</v>
      </c>
      <c r="G19" s="84" t="e">
        <f>('36 - GASTOS ADMINISTRATIVOS'!I19/'36 - GASTOS ADMINISTRATIVOS'!G19)-1</f>
        <v>#DIV/0!</v>
      </c>
      <c r="H19" s="84" t="e">
        <f>('36 - GASTOS ADMINISTRATIVOS'!J19/'36 - GASTOS ADMINISTRATIVOS'!H19)-1</f>
        <v>#DIV/0!</v>
      </c>
      <c r="I19" s="84" t="e">
        <f>('36 - GASTOS ADMINISTRATIVOS'!K19/'36 - GASTOS ADMINISTRATIVOS'!I19)-1</f>
        <v>#DIV/0!</v>
      </c>
      <c r="J19" s="84" t="e">
        <f>('36 - GASTOS ADMINISTRATIVOS'!L19/'36 - GASTOS ADMINISTRATIVOS'!J19)-1</f>
        <v>#DIV/0!</v>
      </c>
      <c r="K19" s="84" t="e">
        <f>('36 - GASTOS ADMINISTRATIVOS'!M19/'36 - GASTOS ADMINISTRATIVOS'!K19)-1</f>
        <v>#DIV/0!</v>
      </c>
      <c r="L19" s="84" t="e">
        <f>('36 - GASTOS ADMINISTRATIVOS'!N19/'36 - GASTOS ADMINISTRATIVOS'!L19)-1</f>
        <v>#DIV/0!</v>
      </c>
    </row>
    <row r="20" spans="1:12">
      <c r="A20" s="64" t="s">
        <v>105</v>
      </c>
      <c r="B20" s="21" t="s">
        <v>13</v>
      </c>
      <c r="C20" s="84" t="e">
        <f>('36 - GASTOS ADMINISTRATIVOS'!E20/'36 - GASTOS ADMINISTRATIVOS'!C20)-1</f>
        <v>#DIV/0!</v>
      </c>
      <c r="D20" s="84" t="e">
        <f>('36 - GASTOS ADMINISTRATIVOS'!F20/'36 - GASTOS ADMINISTRATIVOS'!D20)-1</f>
        <v>#DIV/0!</v>
      </c>
      <c r="E20" s="84" t="e">
        <f>('36 - GASTOS ADMINISTRATIVOS'!G20/'36 - GASTOS ADMINISTRATIVOS'!E20)-1</f>
        <v>#DIV/0!</v>
      </c>
      <c r="F20" s="84" t="e">
        <f>('36 - GASTOS ADMINISTRATIVOS'!H20/'36 - GASTOS ADMINISTRATIVOS'!F20)-1</f>
        <v>#DIV/0!</v>
      </c>
      <c r="G20" s="84" t="e">
        <f>('36 - GASTOS ADMINISTRATIVOS'!I20/'36 - GASTOS ADMINISTRATIVOS'!G20)-1</f>
        <v>#DIV/0!</v>
      </c>
      <c r="H20" s="84" t="e">
        <f>('36 - GASTOS ADMINISTRATIVOS'!J20/'36 - GASTOS ADMINISTRATIVOS'!H20)-1</f>
        <v>#DIV/0!</v>
      </c>
      <c r="I20" s="84" t="e">
        <f>('36 - GASTOS ADMINISTRATIVOS'!K20/'36 - GASTOS ADMINISTRATIVOS'!I20)-1</f>
        <v>#DIV/0!</v>
      </c>
      <c r="J20" s="84" t="e">
        <f>('36 - GASTOS ADMINISTRATIVOS'!L20/'36 - GASTOS ADMINISTRATIVOS'!J20)-1</f>
        <v>#DIV/0!</v>
      </c>
      <c r="K20" s="84" t="e">
        <f>('36 - GASTOS ADMINISTRATIVOS'!M20/'36 - GASTOS ADMINISTRATIVOS'!K20)-1</f>
        <v>#DIV/0!</v>
      </c>
      <c r="L20" s="84" t="e">
        <f>('36 - GASTOS ADMINISTRATIVOS'!N20/'36 - GASTOS ADMINISTRATIVOS'!L20)-1</f>
        <v>#DIV/0!</v>
      </c>
    </row>
    <row r="21" spans="1:12">
      <c r="A21" s="64" t="s">
        <v>106</v>
      </c>
      <c r="B21" s="21" t="s">
        <v>14</v>
      </c>
      <c r="C21" s="84" t="e">
        <f>('36 - GASTOS ADMINISTRATIVOS'!E21/'36 - GASTOS ADMINISTRATIVOS'!C21)-1</f>
        <v>#DIV/0!</v>
      </c>
      <c r="D21" s="84" t="e">
        <f>('36 - GASTOS ADMINISTRATIVOS'!F21/'36 - GASTOS ADMINISTRATIVOS'!D21)-1</f>
        <v>#DIV/0!</v>
      </c>
      <c r="E21" s="84" t="e">
        <f>('36 - GASTOS ADMINISTRATIVOS'!G21/'36 - GASTOS ADMINISTRATIVOS'!E21)-1</f>
        <v>#DIV/0!</v>
      </c>
      <c r="F21" s="84" t="e">
        <f>('36 - GASTOS ADMINISTRATIVOS'!H21/'36 - GASTOS ADMINISTRATIVOS'!F21)-1</f>
        <v>#DIV/0!</v>
      </c>
      <c r="G21" s="84" t="e">
        <f>('36 - GASTOS ADMINISTRATIVOS'!I21/'36 - GASTOS ADMINISTRATIVOS'!G21)-1</f>
        <v>#DIV/0!</v>
      </c>
      <c r="H21" s="84" t="e">
        <f>('36 - GASTOS ADMINISTRATIVOS'!J21/'36 - GASTOS ADMINISTRATIVOS'!H21)-1</f>
        <v>#DIV/0!</v>
      </c>
      <c r="I21" s="84" t="e">
        <f>('36 - GASTOS ADMINISTRATIVOS'!K21/'36 - GASTOS ADMINISTRATIVOS'!I21)-1</f>
        <v>#DIV/0!</v>
      </c>
      <c r="J21" s="84" t="e">
        <f>('36 - GASTOS ADMINISTRATIVOS'!L21/'36 - GASTOS ADMINISTRATIVOS'!J21)-1</f>
        <v>#DIV/0!</v>
      </c>
      <c r="K21" s="84" t="e">
        <f>('36 - GASTOS ADMINISTRATIVOS'!M21/'36 - GASTOS ADMINISTRATIVOS'!K21)-1</f>
        <v>#DIV/0!</v>
      </c>
      <c r="L21" s="84" t="e">
        <f>('36 - GASTOS ADMINISTRATIVOS'!N21/'36 - GASTOS ADMINISTRATIVOS'!L21)-1</f>
        <v>#DIV/0!</v>
      </c>
    </row>
    <row r="22" spans="1:12">
      <c r="A22" s="64" t="s">
        <v>107</v>
      </c>
      <c r="B22" s="21" t="s">
        <v>15</v>
      </c>
      <c r="C22" s="84" t="e">
        <f>('36 - GASTOS ADMINISTRATIVOS'!E22/'36 - GASTOS ADMINISTRATIVOS'!C22)-1</f>
        <v>#DIV/0!</v>
      </c>
      <c r="D22" s="84" t="e">
        <f>('36 - GASTOS ADMINISTRATIVOS'!F22/'36 - GASTOS ADMINISTRATIVOS'!D22)-1</f>
        <v>#DIV/0!</v>
      </c>
      <c r="E22" s="84" t="e">
        <f>('36 - GASTOS ADMINISTRATIVOS'!G22/'36 - GASTOS ADMINISTRATIVOS'!E22)-1</f>
        <v>#DIV/0!</v>
      </c>
      <c r="F22" s="84" t="e">
        <f>('36 - GASTOS ADMINISTRATIVOS'!H22/'36 - GASTOS ADMINISTRATIVOS'!F22)-1</f>
        <v>#DIV/0!</v>
      </c>
      <c r="G22" s="84" t="e">
        <f>('36 - GASTOS ADMINISTRATIVOS'!I22/'36 - GASTOS ADMINISTRATIVOS'!G22)-1</f>
        <v>#DIV/0!</v>
      </c>
      <c r="H22" s="84" t="e">
        <f>('36 - GASTOS ADMINISTRATIVOS'!J22/'36 - GASTOS ADMINISTRATIVOS'!H22)-1</f>
        <v>#DIV/0!</v>
      </c>
      <c r="I22" s="84" t="e">
        <f>('36 - GASTOS ADMINISTRATIVOS'!K22/'36 - GASTOS ADMINISTRATIVOS'!I22)-1</f>
        <v>#DIV/0!</v>
      </c>
      <c r="J22" s="84" t="e">
        <f>('36 - GASTOS ADMINISTRATIVOS'!L22/'36 - GASTOS ADMINISTRATIVOS'!J22)-1</f>
        <v>#DIV/0!</v>
      </c>
      <c r="K22" s="84" t="e">
        <f>('36 - GASTOS ADMINISTRATIVOS'!M22/'36 - GASTOS ADMINISTRATIVOS'!K22)-1</f>
        <v>#DIV/0!</v>
      </c>
      <c r="L22" s="84" t="e">
        <f>('36 - GASTOS ADMINISTRATIVOS'!N22/'36 - GASTOS ADMINISTRATIVOS'!L22)-1</f>
        <v>#DIV/0!</v>
      </c>
    </row>
    <row r="23" spans="1:12">
      <c r="A23" s="64" t="s">
        <v>108</v>
      </c>
      <c r="B23" s="22" t="s">
        <v>16</v>
      </c>
      <c r="C23" s="84" t="e">
        <f>('36 - GASTOS ADMINISTRATIVOS'!E23/'36 - GASTOS ADMINISTRATIVOS'!C23)-1</f>
        <v>#DIV/0!</v>
      </c>
      <c r="D23" s="84" t="e">
        <f>('36 - GASTOS ADMINISTRATIVOS'!F23/'36 - GASTOS ADMINISTRATIVOS'!D23)-1</f>
        <v>#DIV/0!</v>
      </c>
      <c r="E23" s="84" t="e">
        <f>('36 - GASTOS ADMINISTRATIVOS'!G23/'36 - GASTOS ADMINISTRATIVOS'!E23)-1</f>
        <v>#DIV/0!</v>
      </c>
      <c r="F23" s="84" t="e">
        <f>('36 - GASTOS ADMINISTRATIVOS'!H23/'36 - GASTOS ADMINISTRATIVOS'!F23)-1</f>
        <v>#DIV/0!</v>
      </c>
      <c r="G23" s="84" t="e">
        <f>('36 - GASTOS ADMINISTRATIVOS'!I23/'36 - GASTOS ADMINISTRATIVOS'!G23)-1</f>
        <v>#DIV/0!</v>
      </c>
      <c r="H23" s="84" t="e">
        <f>('36 - GASTOS ADMINISTRATIVOS'!J23/'36 - GASTOS ADMINISTRATIVOS'!H23)-1</f>
        <v>#DIV/0!</v>
      </c>
      <c r="I23" s="84" t="e">
        <f>('36 - GASTOS ADMINISTRATIVOS'!K23/'36 - GASTOS ADMINISTRATIVOS'!I23)-1</f>
        <v>#DIV/0!</v>
      </c>
      <c r="J23" s="84" t="e">
        <f>('36 - GASTOS ADMINISTRATIVOS'!L23/'36 - GASTOS ADMINISTRATIVOS'!J23)-1</f>
        <v>#DIV/0!</v>
      </c>
      <c r="K23" s="84" t="e">
        <f>('36 - GASTOS ADMINISTRATIVOS'!M23/'36 - GASTOS ADMINISTRATIVOS'!K23)-1</f>
        <v>#DIV/0!</v>
      </c>
      <c r="L23" s="84" t="e">
        <f>('36 - GASTOS ADMINISTRATIVOS'!N23/'36 - GASTOS ADMINISTRATIVOS'!L23)-1</f>
        <v>#DIV/0!</v>
      </c>
    </row>
    <row r="24" spans="1:12">
      <c r="A24" s="64" t="s">
        <v>109</v>
      </c>
      <c r="B24" s="22" t="s">
        <v>17</v>
      </c>
      <c r="C24" s="84" t="e">
        <f>('36 - GASTOS ADMINISTRATIVOS'!E24/'36 - GASTOS ADMINISTRATIVOS'!C24)-1</f>
        <v>#DIV/0!</v>
      </c>
      <c r="D24" s="84" t="e">
        <f>('36 - GASTOS ADMINISTRATIVOS'!F24/'36 - GASTOS ADMINISTRATIVOS'!D24)-1</f>
        <v>#DIV/0!</v>
      </c>
      <c r="E24" s="84" t="e">
        <f>('36 - GASTOS ADMINISTRATIVOS'!G24/'36 - GASTOS ADMINISTRATIVOS'!E24)-1</f>
        <v>#DIV/0!</v>
      </c>
      <c r="F24" s="84" t="e">
        <f>('36 - GASTOS ADMINISTRATIVOS'!H24/'36 - GASTOS ADMINISTRATIVOS'!F24)-1</f>
        <v>#DIV/0!</v>
      </c>
      <c r="G24" s="84" t="e">
        <f>('36 - GASTOS ADMINISTRATIVOS'!I24/'36 - GASTOS ADMINISTRATIVOS'!G24)-1</f>
        <v>#DIV/0!</v>
      </c>
      <c r="H24" s="84" t="e">
        <f>('36 - GASTOS ADMINISTRATIVOS'!J24/'36 - GASTOS ADMINISTRATIVOS'!H24)-1</f>
        <v>#DIV/0!</v>
      </c>
      <c r="I24" s="84" t="e">
        <f>('36 - GASTOS ADMINISTRATIVOS'!K24/'36 - GASTOS ADMINISTRATIVOS'!I24)-1</f>
        <v>#DIV/0!</v>
      </c>
      <c r="J24" s="84" t="e">
        <f>('36 - GASTOS ADMINISTRATIVOS'!L24/'36 - GASTOS ADMINISTRATIVOS'!J24)-1</f>
        <v>#DIV/0!</v>
      </c>
      <c r="K24" s="84" t="e">
        <f>('36 - GASTOS ADMINISTRATIVOS'!M24/'36 - GASTOS ADMINISTRATIVOS'!K24)-1</f>
        <v>#DIV/0!</v>
      </c>
      <c r="L24" s="84" t="e">
        <f>('36 - GASTOS ADMINISTRATIVOS'!N24/'36 - GASTOS ADMINISTRATIVOS'!L24)-1</f>
        <v>#DIV/0!</v>
      </c>
    </row>
    <row r="25" spans="1:12">
      <c r="A25" s="64" t="s">
        <v>109</v>
      </c>
      <c r="B25" s="22" t="s">
        <v>18</v>
      </c>
      <c r="C25" s="84">
        <f>('36 - GASTOS ADMINISTRATIVOS'!E25/'36 - GASTOS ADMINISTRATIVOS'!C25)-1</f>
        <v>1.9000000000000128E-2</v>
      </c>
      <c r="D25" s="84" t="e">
        <f>('36 - GASTOS ADMINISTRATIVOS'!F25/'36 - GASTOS ADMINISTRATIVOS'!D25)-1</f>
        <v>#DIV/0!</v>
      </c>
      <c r="E25" s="84">
        <f>('36 - GASTOS ADMINISTRATIVOS'!G25/'36 - GASTOS ADMINISTRATIVOS'!E25)-1</f>
        <v>1.9000000000000128E-2</v>
      </c>
      <c r="F25" s="84" t="e">
        <f>('36 - GASTOS ADMINISTRATIVOS'!H25/'36 - GASTOS ADMINISTRATIVOS'!F25)-1</f>
        <v>#DIV/0!</v>
      </c>
      <c r="G25" s="84">
        <f>('36 - GASTOS ADMINISTRATIVOS'!I25/'36 - GASTOS ADMINISTRATIVOS'!G25)-1</f>
        <v>1.8999999999999906E-2</v>
      </c>
      <c r="H25" s="84" t="e">
        <f>('36 - GASTOS ADMINISTRATIVOS'!J25/'36 - GASTOS ADMINISTRATIVOS'!H25)-1</f>
        <v>#DIV/0!</v>
      </c>
      <c r="I25" s="84">
        <f>('36 - GASTOS ADMINISTRATIVOS'!K25/'36 - GASTOS ADMINISTRATIVOS'!I25)-1</f>
        <v>1.9000000000000128E-2</v>
      </c>
      <c r="J25" s="84" t="e">
        <f>('36 - GASTOS ADMINISTRATIVOS'!L25/'36 - GASTOS ADMINISTRATIVOS'!J25)-1</f>
        <v>#DIV/0!</v>
      </c>
      <c r="K25" s="84">
        <f>('36 - GASTOS ADMINISTRATIVOS'!M25/'36 - GASTOS ADMINISTRATIVOS'!K25)-1</f>
        <v>-1</v>
      </c>
      <c r="L25" s="84" t="e">
        <f>('36 - GASTOS ADMINISTRATIVOS'!N25/'36 - GASTOS ADMINISTRATIVOS'!L25)-1</f>
        <v>#DIV/0!</v>
      </c>
    </row>
    <row r="26" spans="1:12">
      <c r="A26" s="64" t="s">
        <v>110</v>
      </c>
      <c r="B26" s="21" t="s">
        <v>19</v>
      </c>
      <c r="C26" s="84">
        <f>('36 - GASTOS ADMINISTRATIVOS'!E26/'36 - GASTOS ADMINISTRATIVOS'!C26)-1</f>
        <v>1.8999999999999906E-2</v>
      </c>
      <c r="D26" s="84" t="e">
        <f>('36 - GASTOS ADMINISTRATIVOS'!F26/'36 - GASTOS ADMINISTRATIVOS'!D26)-1</f>
        <v>#DIV/0!</v>
      </c>
      <c r="E26" s="84">
        <f>('36 - GASTOS ADMINISTRATIVOS'!G26/'36 - GASTOS ADMINISTRATIVOS'!E26)-1</f>
        <v>1.9000000000000128E-2</v>
      </c>
      <c r="F26" s="84" t="e">
        <f>('36 - GASTOS ADMINISTRATIVOS'!H26/'36 - GASTOS ADMINISTRATIVOS'!F26)-1</f>
        <v>#DIV/0!</v>
      </c>
      <c r="G26" s="84">
        <f>('36 - GASTOS ADMINISTRATIVOS'!I26/'36 - GASTOS ADMINISTRATIVOS'!G26)-1</f>
        <v>1.8999999999999906E-2</v>
      </c>
      <c r="H26" s="84" t="e">
        <f>('36 - GASTOS ADMINISTRATIVOS'!J26/'36 - GASTOS ADMINISTRATIVOS'!H26)-1</f>
        <v>#DIV/0!</v>
      </c>
      <c r="I26" s="84">
        <f>('36 - GASTOS ADMINISTRATIVOS'!K26/'36 - GASTOS ADMINISTRATIVOS'!I26)-1</f>
        <v>1.9000000000000128E-2</v>
      </c>
      <c r="J26" s="84" t="e">
        <f>('36 - GASTOS ADMINISTRATIVOS'!L26/'36 - GASTOS ADMINISTRATIVOS'!J26)-1</f>
        <v>#DIV/0!</v>
      </c>
      <c r="K26" s="84">
        <f>('36 - GASTOS ADMINISTRATIVOS'!M26/'36 - GASTOS ADMINISTRATIVOS'!K26)-1</f>
        <v>-1</v>
      </c>
      <c r="L26" s="84" t="e">
        <f>('36 - GASTOS ADMINISTRATIVOS'!N26/'36 - GASTOS ADMINISTRATIVOS'!L26)-1</f>
        <v>#DIV/0!</v>
      </c>
    </row>
    <row r="27" spans="1:12">
      <c r="A27" s="64" t="s">
        <v>111</v>
      </c>
      <c r="B27" s="21" t="s">
        <v>20</v>
      </c>
      <c r="C27" s="84">
        <f>('36 - GASTOS ADMINISTRATIVOS'!E27/'36 - GASTOS ADMINISTRATIVOS'!C27)-1</f>
        <v>1.8999999999999906E-2</v>
      </c>
      <c r="D27" s="84" t="e">
        <f>('36 - GASTOS ADMINISTRATIVOS'!F27/'36 - GASTOS ADMINISTRATIVOS'!D27)-1</f>
        <v>#DIV/0!</v>
      </c>
      <c r="E27" s="84">
        <f>('36 - GASTOS ADMINISTRATIVOS'!G27/'36 - GASTOS ADMINISTRATIVOS'!E27)-1</f>
        <v>1.8999999999999906E-2</v>
      </c>
      <c r="F27" s="84" t="e">
        <f>('36 - GASTOS ADMINISTRATIVOS'!H27/'36 - GASTOS ADMINISTRATIVOS'!F27)-1</f>
        <v>#DIV/0!</v>
      </c>
      <c r="G27" s="84">
        <f>('36 - GASTOS ADMINISTRATIVOS'!I27/'36 - GASTOS ADMINISTRATIVOS'!G27)-1</f>
        <v>1.9000000000000128E-2</v>
      </c>
      <c r="H27" s="84" t="e">
        <f>('36 - GASTOS ADMINISTRATIVOS'!J27/'36 - GASTOS ADMINISTRATIVOS'!H27)-1</f>
        <v>#DIV/0!</v>
      </c>
      <c r="I27" s="84">
        <f>('36 - GASTOS ADMINISTRATIVOS'!K27/'36 - GASTOS ADMINISTRATIVOS'!I27)-1</f>
        <v>1.8999999999999906E-2</v>
      </c>
      <c r="J27" s="84" t="e">
        <f>('36 - GASTOS ADMINISTRATIVOS'!L27/'36 - GASTOS ADMINISTRATIVOS'!J27)-1</f>
        <v>#DIV/0!</v>
      </c>
      <c r="K27" s="84">
        <f>('36 - GASTOS ADMINISTRATIVOS'!M27/'36 - GASTOS ADMINISTRATIVOS'!K27)-1</f>
        <v>-1</v>
      </c>
      <c r="L27" s="84" t="e">
        <f>('36 - GASTOS ADMINISTRATIVOS'!N27/'36 - GASTOS ADMINISTRATIVOS'!L27)-1</f>
        <v>#DIV/0!</v>
      </c>
    </row>
    <row r="28" spans="1:12">
      <c r="A28" s="64" t="s">
        <v>112</v>
      </c>
      <c r="B28" s="21" t="s">
        <v>21</v>
      </c>
      <c r="C28" s="84" t="e">
        <f>('36 - GASTOS ADMINISTRATIVOS'!E28/'36 - GASTOS ADMINISTRATIVOS'!C28)-1</f>
        <v>#DIV/0!</v>
      </c>
      <c r="D28" s="84" t="e">
        <f>('36 - GASTOS ADMINISTRATIVOS'!F28/'36 - GASTOS ADMINISTRATIVOS'!D28)-1</f>
        <v>#DIV/0!</v>
      </c>
      <c r="E28" s="84" t="e">
        <f>('36 - GASTOS ADMINISTRATIVOS'!G28/'36 - GASTOS ADMINISTRATIVOS'!E28)-1</f>
        <v>#DIV/0!</v>
      </c>
      <c r="F28" s="84" t="e">
        <f>('36 - GASTOS ADMINISTRATIVOS'!H28/'36 - GASTOS ADMINISTRATIVOS'!F28)-1</f>
        <v>#DIV/0!</v>
      </c>
      <c r="G28" s="84" t="e">
        <f>('36 - GASTOS ADMINISTRATIVOS'!I28/'36 - GASTOS ADMINISTRATIVOS'!G28)-1</f>
        <v>#DIV/0!</v>
      </c>
      <c r="H28" s="84" t="e">
        <f>('36 - GASTOS ADMINISTRATIVOS'!J28/'36 - GASTOS ADMINISTRATIVOS'!H28)-1</f>
        <v>#DIV/0!</v>
      </c>
      <c r="I28" s="84" t="e">
        <f>('36 - GASTOS ADMINISTRATIVOS'!K28/'36 - GASTOS ADMINISTRATIVOS'!I28)-1</f>
        <v>#DIV/0!</v>
      </c>
      <c r="J28" s="84" t="e">
        <f>('36 - GASTOS ADMINISTRATIVOS'!L28/'36 - GASTOS ADMINISTRATIVOS'!J28)-1</f>
        <v>#DIV/0!</v>
      </c>
      <c r="K28" s="84" t="e">
        <f>('36 - GASTOS ADMINISTRATIVOS'!M28/'36 - GASTOS ADMINISTRATIVOS'!K28)-1</f>
        <v>#DIV/0!</v>
      </c>
      <c r="L28" s="84" t="e">
        <f>('36 - GASTOS ADMINISTRATIVOS'!N28/'36 - GASTOS ADMINISTRATIVOS'!L28)-1</f>
        <v>#DIV/0!</v>
      </c>
    </row>
    <row r="29" spans="1:12">
      <c r="A29" s="64" t="s">
        <v>113</v>
      </c>
      <c r="B29" s="21" t="s">
        <v>22</v>
      </c>
      <c r="C29" s="84" t="e">
        <f>('36 - GASTOS ADMINISTRATIVOS'!E29/'36 - GASTOS ADMINISTRATIVOS'!C29)-1</f>
        <v>#DIV/0!</v>
      </c>
      <c r="D29" s="84" t="e">
        <f>('36 - GASTOS ADMINISTRATIVOS'!F29/'36 - GASTOS ADMINISTRATIVOS'!D29)-1</f>
        <v>#DIV/0!</v>
      </c>
      <c r="E29" s="84" t="e">
        <f>('36 - GASTOS ADMINISTRATIVOS'!G29/'36 - GASTOS ADMINISTRATIVOS'!E29)-1</f>
        <v>#DIV/0!</v>
      </c>
      <c r="F29" s="84" t="e">
        <f>('36 - GASTOS ADMINISTRATIVOS'!H29/'36 - GASTOS ADMINISTRATIVOS'!F29)-1</f>
        <v>#DIV/0!</v>
      </c>
      <c r="G29" s="84" t="e">
        <f>('36 - GASTOS ADMINISTRATIVOS'!I29/'36 - GASTOS ADMINISTRATIVOS'!G29)-1</f>
        <v>#DIV/0!</v>
      </c>
      <c r="H29" s="84" t="e">
        <f>('36 - GASTOS ADMINISTRATIVOS'!J29/'36 - GASTOS ADMINISTRATIVOS'!H29)-1</f>
        <v>#DIV/0!</v>
      </c>
      <c r="I29" s="84" t="e">
        <f>('36 - GASTOS ADMINISTRATIVOS'!K29/'36 - GASTOS ADMINISTRATIVOS'!I29)-1</f>
        <v>#DIV/0!</v>
      </c>
      <c r="J29" s="84" t="e">
        <f>('36 - GASTOS ADMINISTRATIVOS'!L29/'36 - GASTOS ADMINISTRATIVOS'!J29)-1</f>
        <v>#DIV/0!</v>
      </c>
      <c r="K29" s="84" t="e">
        <f>('36 - GASTOS ADMINISTRATIVOS'!M29/'36 - GASTOS ADMINISTRATIVOS'!K29)-1</f>
        <v>#DIV/0!</v>
      </c>
      <c r="L29" s="84" t="e">
        <f>('36 - GASTOS ADMINISTRATIVOS'!N29/'36 - GASTOS ADMINISTRATIVOS'!L29)-1</f>
        <v>#DIV/0!</v>
      </c>
    </row>
    <row r="30" spans="1:12">
      <c r="A30" s="65"/>
      <c r="B30" s="23" t="s">
        <v>23</v>
      </c>
      <c r="C30" s="84">
        <f>('36 - GASTOS ADMINISTRATIVOS'!E30/'36 - GASTOS ADMINISTRATIVOS'!C30)-1</f>
        <v>1.8999999999999906E-2</v>
      </c>
      <c r="D30" s="84" t="e">
        <f>('36 - GASTOS ADMINISTRATIVOS'!F30/'36 - GASTOS ADMINISTRATIVOS'!D30)-1</f>
        <v>#DIV/0!</v>
      </c>
      <c r="E30" s="84">
        <f>('36 - GASTOS ADMINISTRATIVOS'!G30/'36 - GASTOS ADMINISTRATIVOS'!E30)-1</f>
        <v>1.8999999999999906E-2</v>
      </c>
      <c r="F30" s="84" t="e">
        <f>('36 - GASTOS ADMINISTRATIVOS'!H30/'36 - GASTOS ADMINISTRATIVOS'!F30)-1</f>
        <v>#DIV/0!</v>
      </c>
      <c r="G30" s="84">
        <f>('36 - GASTOS ADMINISTRATIVOS'!I30/'36 - GASTOS ADMINISTRATIVOS'!G30)-1</f>
        <v>1.9000000000000128E-2</v>
      </c>
      <c r="H30" s="84" t="e">
        <f>('36 - GASTOS ADMINISTRATIVOS'!J30/'36 - GASTOS ADMINISTRATIVOS'!H30)-1</f>
        <v>#DIV/0!</v>
      </c>
      <c r="I30" s="84">
        <f>('36 - GASTOS ADMINISTRATIVOS'!K30/'36 - GASTOS ADMINISTRATIVOS'!I30)-1</f>
        <v>1.8999999999999906E-2</v>
      </c>
      <c r="J30" s="84" t="e">
        <f>('36 - GASTOS ADMINISTRATIVOS'!L30/'36 - GASTOS ADMINISTRATIVOS'!J30)-1</f>
        <v>#DIV/0!</v>
      </c>
      <c r="K30" s="84">
        <f>('36 - GASTOS ADMINISTRATIVOS'!M30/'36 - GASTOS ADMINISTRATIVOS'!K30)-1</f>
        <v>-1</v>
      </c>
      <c r="L30" s="84" t="e">
        <f>('36 - GASTOS ADMINISTRATIVOS'!N30/'36 - GASTOS ADMINISTRATIVOS'!L30)-1</f>
        <v>#DIV/0!</v>
      </c>
    </row>
    <row r="31" spans="1:12">
      <c r="A31" s="65"/>
      <c r="B31" s="23" t="s">
        <v>23</v>
      </c>
      <c r="C31" s="84" t="e">
        <f>('36 - GASTOS ADMINISTRATIVOS'!#REF!/'36 - GASTOS ADMINISTRATIVOS'!#REF!)-1</f>
        <v>#REF!</v>
      </c>
      <c r="D31" s="84" t="e">
        <f>('36 - GASTOS ADMINISTRATIVOS'!#REF!/'36 - GASTOS ADMINISTRATIVOS'!#REF!)-1</f>
        <v>#REF!</v>
      </c>
      <c r="E31" s="84" t="e">
        <f>('36 - GASTOS ADMINISTRATIVOS'!#REF!/'36 - GASTOS ADMINISTRATIVOS'!#REF!)-1</f>
        <v>#REF!</v>
      </c>
      <c r="F31" s="84" t="e">
        <f>('36 - GASTOS ADMINISTRATIVOS'!#REF!/'36 - GASTOS ADMINISTRATIVOS'!#REF!)-1</f>
        <v>#REF!</v>
      </c>
      <c r="G31" s="84" t="e">
        <f>('36 - GASTOS ADMINISTRATIVOS'!#REF!/'36 - GASTOS ADMINISTRATIVOS'!#REF!)-1</f>
        <v>#REF!</v>
      </c>
      <c r="H31" s="84" t="e">
        <f>('36 - GASTOS ADMINISTRATIVOS'!#REF!/'36 - GASTOS ADMINISTRATIVOS'!#REF!)-1</f>
        <v>#REF!</v>
      </c>
      <c r="I31" s="84" t="e">
        <f>('36 - GASTOS ADMINISTRATIVOS'!#REF!/'36 - GASTOS ADMINISTRATIVOS'!#REF!)-1</f>
        <v>#REF!</v>
      </c>
      <c r="J31" s="84" t="e">
        <f>('36 - GASTOS ADMINISTRATIVOS'!#REF!/'36 - GASTOS ADMINISTRATIVOS'!#REF!)-1</f>
        <v>#REF!</v>
      </c>
      <c r="K31" s="84" t="e">
        <f>('36 - GASTOS ADMINISTRATIVOS'!#REF!/'36 - GASTOS ADMINISTRATIVOS'!#REF!)-1</f>
        <v>#REF!</v>
      </c>
      <c r="L31" s="84" t="e">
        <f>('36 - GASTOS ADMINISTRATIVOS'!#REF!/'36 - GASTOS ADMINISTRATIVOS'!#REF!)-1</f>
        <v>#REF!</v>
      </c>
    </row>
    <row r="32" spans="1:12">
      <c r="A32" s="65"/>
      <c r="B32" s="23" t="s">
        <v>23</v>
      </c>
      <c r="C32" s="84" t="e">
        <f>('36 - GASTOS ADMINISTRATIVOS'!E31/'36 - GASTOS ADMINISTRATIVOS'!C31)-1</f>
        <v>#DIV/0!</v>
      </c>
      <c r="D32" s="84" t="e">
        <f>('36 - GASTOS ADMINISTRATIVOS'!F31/'36 - GASTOS ADMINISTRATIVOS'!D31)-1</f>
        <v>#DIV/0!</v>
      </c>
      <c r="E32" s="84" t="e">
        <f>('36 - GASTOS ADMINISTRATIVOS'!G31/'36 - GASTOS ADMINISTRATIVOS'!E31)-1</f>
        <v>#DIV/0!</v>
      </c>
      <c r="F32" s="84" t="e">
        <f>('36 - GASTOS ADMINISTRATIVOS'!H31/'36 - GASTOS ADMINISTRATIVOS'!F31)-1</f>
        <v>#DIV/0!</v>
      </c>
      <c r="G32" s="84" t="e">
        <f>('36 - GASTOS ADMINISTRATIVOS'!I31/'36 - GASTOS ADMINISTRATIVOS'!G31)-1</f>
        <v>#DIV/0!</v>
      </c>
      <c r="H32" s="84" t="e">
        <f>('36 - GASTOS ADMINISTRATIVOS'!J31/'36 - GASTOS ADMINISTRATIVOS'!H31)-1</f>
        <v>#DIV/0!</v>
      </c>
      <c r="I32" s="84" t="e">
        <f>('36 - GASTOS ADMINISTRATIVOS'!K31/'36 - GASTOS ADMINISTRATIVOS'!I31)-1</f>
        <v>#DIV/0!</v>
      </c>
      <c r="J32" s="84" t="e">
        <f>('36 - GASTOS ADMINISTRATIVOS'!L31/'36 - GASTOS ADMINISTRATIVOS'!J31)-1</f>
        <v>#DIV/0!</v>
      </c>
      <c r="K32" s="84" t="e">
        <f>('36 - GASTOS ADMINISTRATIVOS'!M31/'36 - GASTOS ADMINISTRATIVOS'!K31)-1</f>
        <v>#DIV/0!</v>
      </c>
      <c r="L32" s="84" t="e">
        <f>('36 - GASTOS ADMINISTRATIVOS'!N31/'36 - GASTOS ADMINISTRATIVOS'!L31)-1</f>
        <v>#DIV/0!</v>
      </c>
    </row>
    <row r="33" spans="1:12">
      <c r="A33" s="65"/>
      <c r="B33" s="23" t="s">
        <v>23</v>
      </c>
      <c r="C33" s="84" t="e">
        <f>('36 - GASTOS ADMINISTRATIVOS'!E32/'36 - GASTOS ADMINISTRATIVOS'!C32)-1</f>
        <v>#DIV/0!</v>
      </c>
      <c r="D33" s="84" t="e">
        <f>('36 - GASTOS ADMINISTRATIVOS'!F32/'36 - GASTOS ADMINISTRATIVOS'!D32)-1</f>
        <v>#DIV/0!</v>
      </c>
      <c r="E33" s="84" t="e">
        <f>('36 - GASTOS ADMINISTRATIVOS'!G32/'36 - GASTOS ADMINISTRATIVOS'!E32)-1</f>
        <v>#DIV/0!</v>
      </c>
      <c r="F33" s="84" t="e">
        <f>('36 - GASTOS ADMINISTRATIVOS'!H32/'36 - GASTOS ADMINISTRATIVOS'!F32)-1</f>
        <v>#DIV/0!</v>
      </c>
      <c r="G33" s="84" t="e">
        <f>('36 - GASTOS ADMINISTRATIVOS'!I32/'36 - GASTOS ADMINISTRATIVOS'!G32)-1</f>
        <v>#DIV/0!</v>
      </c>
      <c r="H33" s="84" t="e">
        <f>('36 - GASTOS ADMINISTRATIVOS'!J32/'36 - GASTOS ADMINISTRATIVOS'!H32)-1</f>
        <v>#DIV/0!</v>
      </c>
      <c r="I33" s="84" t="e">
        <f>('36 - GASTOS ADMINISTRATIVOS'!K32/'36 - GASTOS ADMINISTRATIVOS'!I32)-1</f>
        <v>#DIV/0!</v>
      </c>
      <c r="J33" s="84" t="e">
        <f>('36 - GASTOS ADMINISTRATIVOS'!L32/'36 - GASTOS ADMINISTRATIVOS'!J32)-1</f>
        <v>#DIV/0!</v>
      </c>
      <c r="K33" s="84" t="e">
        <f>('36 - GASTOS ADMINISTRATIVOS'!M32/'36 - GASTOS ADMINISTRATIVOS'!K32)-1</f>
        <v>#DIV/0!</v>
      </c>
      <c r="L33" s="84" t="e">
        <f>('36 - GASTOS ADMINISTRATIVOS'!N32/'36 - GASTOS ADMINISTRATIVOS'!L32)-1</f>
        <v>#DIV/0!</v>
      </c>
    </row>
    <row r="34" spans="1:12">
      <c r="A34" s="65"/>
      <c r="B34" s="23" t="s">
        <v>23</v>
      </c>
      <c r="C34" s="84" t="e">
        <f>('36 - GASTOS ADMINISTRATIVOS'!E33/'36 - GASTOS ADMINISTRATIVOS'!C33)-1</f>
        <v>#DIV/0!</v>
      </c>
      <c r="D34" s="84" t="e">
        <f>('36 - GASTOS ADMINISTRATIVOS'!F33/'36 - GASTOS ADMINISTRATIVOS'!D33)-1</f>
        <v>#DIV/0!</v>
      </c>
      <c r="E34" s="84" t="e">
        <f>('36 - GASTOS ADMINISTRATIVOS'!G33/'36 - GASTOS ADMINISTRATIVOS'!E33)-1</f>
        <v>#DIV/0!</v>
      </c>
      <c r="F34" s="84" t="e">
        <f>('36 - GASTOS ADMINISTRATIVOS'!H33/'36 - GASTOS ADMINISTRATIVOS'!F33)-1</f>
        <v>#DIV/0!</v>
      </c>
      <c r="G34" s="84" t="e">
        <f>('36 - GASTOS ADMINISTRATIVOS'!I33/'36 - GASTOS ADMINISTRATIVOS'!G33)-1</f>
        <v>#DIV/0!</v>
      </c>
      <c r="H34" s="84" t="e">
        <f>('36 - GASTOS ADMINISTRATIVOS'!J33/'36 - GASTOS ADMINISTRATIVOS'!H33)-1</f>
        <v>#DIV/0!</v>
      </c>
      <c r="I34" s="84" t="e">
        <f>('36 - GASTOS ADMINISTRATIVOS'!K33/'36 - GASTOS ADMINISTRATIVOS'!I33)-1</f>
        <v>#DIV/0!</v>
      </c>
      <c r="J34" s="84" t="e">
        <f>('36 - GASTOS ADMINISTRATIVOS'!L33/'36 - GASTOS ADMINISTRATIVOS'!J33)-1</f>
        <v>#DIV/0!</v>
      </c>
      <c r="K34" s="84" t="e">
        <f>('36 - GASTOS ADMINISTRATIVOS'!M33/'36 - GASTOS ADMINISTRATIVOS'!K33)-1</f>
        <v>#DIV/0!</v>
      </c>
      <c r="L34" s="84" t="e">
        <f>('36 - GASTOS ADMINISTRATIVOS'!N33/'36 - GASTOS ADMINISTRATIVOS'!L33)-1</f>
        <v>#DIV/0!</v>
      </c>
    </row>
    <row r="35" spans="1:12">
      <c r="A35" s="65"/>
      <c r="B35" s="23" t="s">
        <v>23</v>
      </c>
      <c r="C35" s="84" t="e">
        <f>('36 - GASTOS ADMINISTRATIVOS'!E34/'36 - GASTOS ADMINISTRATIVOS'!C34)-1</f>
        <v>#DIV/0!</v>
      </c>
      <c r="D35" s="84" t="e">
        <f>('36 - GASTOS ADMINISTRATIVOS'!F34/'36 - GASTOS ADMINISTRATIVOS'!D34)-1</f>
        <v>#DIV/0!</v>
      </c>
      <c r="E35" s="84" t="e">
        <f>('36 - GASTOS ADMINISTRATIVOS'!G34/'36 - GASTOS ADMINISTRATIVOS'!E34)-1</f>
        <v>#DIV/0!</v>
      </c>
      <c r="F35" s="84" t="e">
        <f>('36 - GASTOS ADMINISTRATIVOS'!H34/'36 - GASTOS ADMINISTRATIVOS'!F34)-1</f>
        <v>#DIV/0!</v>
      </c>
      <c r="G35" s="84" t="e">
        <f>('36 - GASTOS ADMINISTRATIVOS'!I34/'36 - GASTOS ADMINISTRATIVOS'!G34)-1</f>
        <v>#DIV/0!</v>
      </c>
      <c r="H35" s="84" t="e">
        <f>('36 - GASTOS ADMINISTRATIVOS'!J34/'36 - GASTOS ADMINISTRATIVOS'!H34)-1</f>
        <v>#DIV/0!</v>
      </c>
      <c r="I35" s="84" t="e">
        <f>('36 - GASTOS ADMINISTRATIVOS'!K34/'36 - GASTOS ADMINISTRATIVOS'!I34)-1</f>
        <v>#DIV/0!</v>
      </c>
      <c r="J35" s="84" t="e">
        <f>('36 - GASTOS ADMINISTRATIVOS'!L34/'36 - GASTOS ADMINISTRATIVOS'!J34)-1</f>
        <v>#DIV/0!</v>
      </c>
      <c r="K35" s="84" t="e">
        <f>('36 - GASTOS ADMINISTRATIVOS'!M34/'36 - GASTOS ADMINISTRATIVOS'!K34)-1</f>
        <v>#DIV/0!</v>
      </c>
      <c r="L35" s="84" t="e">
        <f>('36 - GASTOS ADMINISTRATIVOS'!N34/'36 - GASTOS ADMINISTRATIVOS'!L34)-1</f>
        <v>#DIV/0!</v>
      </c>
    </row>
    <row r="36" spans="1:12">
      <c r="A36" s="64" t="s">
        <v>222</v>
      </c>
      <c r="B36" s="25" t="s">
        <v>24</v>
      </c>
      <c r="C36" s="84" t="e">
        <f>('36 - GASTOS ADMINISTRATIVOS'!E35/'36 - GASTOS ADMINISTRATIVOS'!C35)-1</f>
        <v>#DIV/0!</v>
      </c>
      <c r="D36" s="84" t="e">
        <f>('36 - GASTOS ADMINISTRATIVOS'!F35/'36 - GASTOS ADMINISTRATIVOS'!D35)-1</f>
        <v>#DIV/0!</v>
      </c>
      <c r="E36" s="84" t="e">
        <f>('36 - GASTOS ADMINISTRATIVOS'!G35/'36 - GASTOS ADMINISTRATIVOS'!E35)-1</f>
        <v>#DIV/0!</v>
      </c>
      <c r="F36" s="84" t="e">
        <f>('36 - GASTOS ADMINISTRATIVOS'!H35/'36 - GASTOS ADMINISTRATIVOS'!F35)-1</f>
        <v>#DIV/0!</v>
      </c>
      <c r="G36" s="84" t="e">
        <f>('36 - GASTOS ADMINISTRATIVOS'!I35/'36 - GASTOS ADMINISTRATIVOS'!G35)-1</f>
        <v>#DIV/0!</v>
      </c>
      <c r="H36" s="84" t="e">
        <f>('36 - GASTOS ADMINISTRATIVOS'!J35/'36 - GASTOS ADMINISTRATIVOS'!H35)-1</f>
        <v>#DIV/0!</v>
      </c>
      <c r="I36" s="84" t="e">
        <f>('36 - GASTOS ADMINISTRATIVOS'!K35/'36 - GASTOS ADMINISTRATIVOS'!I35)-1</f>
        <v>#DIV/0!</v>
      </c>
      <c r="J36" s="84" t="e">
        <f>('36 - GASTOS ADMINISTRATIVOS'!L35/'36 - GASTOS ADMINISTRATIVOS'!J35)-1</f>
        <v>#DIV/0!</v>
      </c>
      <c r="K36" s="84" t="e">
        <f>('36 - GASTOS ADMINISTRATIVOS'!M35/'36 - GASTOS ADMINISTRATIVOS'!K35)-1</f>
        <v>#DIV/0!</v>
      </c>
      <c r="L36" s="84" t="e">
        <f>('36 - GASTOS ADMINISTRATIVOS'!N35/'36 - GASTOS ADMINISTRATIVOS'!L35)-1</f>
        <v>#DIV/0!</v>
      </c>
    </row>
    <row r="37" spans="1:12">
      <c r="A37" s="64" t="s">
        <v>247</v>
      </c>
      <c r="B37" s="22" t="s">
        <v>25</v>
      </c>
      <c r="C37" s="84" t="e">
        <f>('36 - GASTOS ADMINISTRATIVOS'!E36/'36 - GASTOS ADMINISTRATIVOS'!C36)-1</f>
        <v>#DIV/0!</v>
      </c>
      <c r="D37" s="84" t="e">
        <f>('36 - GASTOS ADMINISTRATIVOS'!F36/'36 - GASTOS ADMINISTRATIVOS'!D36)-1</f>
        <v>#DIV/0!</v>
      </c>
      <c r="E37" s="84" t="e">
        <f>('36 - GASTOS ADMINISTRATIVOS'!G36/'36 - GASTOS ADMINISTRATIVOS'!E36)-1</f>
        <v>#DIV/0!</v>
      </c>
      <c r="F37" s="84" t="e">
        <f>('36 - GASTOS ADMINISTRATIVOS'!H36/'36 - GASTOS ADMINISTRATIVOS'!F36)-1</f>
        <v>#DIV/0!</v>
      </c>
      <c r="G37" s="84" t="e">
        <f>('36 - GASTOS ADMINISTRATIVOS'!I36/'36 - GASTOS ADMINISTRATIVOS'!G36)-1</f>
        <v>#DIV/0!</v>
      </c>
      <c r="H37" s="84" t="e">
        <f>('36 - GASTOS ADMINISTRATIVOS'!J36/'36 - GASTOS ADMINISTRATIVOS'!H36)-1</f>
        <v>#DIV/0!</v>
      </c>
      <c r="I37" s="84" t="e">
        <f>('36 - GASTOS ADMINISTRATIVOS'!K36/'36 - GASTOS ADMINISTRATIVOS'!I36)-1</f>
        <v>#DIV/0!</v>
      </c>
      <c r="J37" s="84" t="e">
        <f>('36 - GASTOS ADMINISTRATIVOS'!L36/'36 - GASTOS ADMINISTRATIVOS'!J36)-1</f>
        <v>#DIV/0!</v>
      </c>
      <c r="K37" s="84" t="e">
        <f>('36 - GASTOS ADMINISTRATIVOS'!M36/'36 - GASTOS ADMINISTRATIVOS'!K36)-1</f>
        <v>#DIV/0!</v>
      </c>
      <c r="L37" s="84" t="e">
        <f>('36 - GASTOS ADMINISTRATIVOS'!N36/'36 - GASTOS ADMINISTRATIVOS'!L36)-1</f>
        <v>#DIV/0!</v>
      </c>
    </row>
    <row r="38" spans="1:12">
      <c r="A38" s="64" t="s">
        <v>248</v>
      </c>
      <c r="B38" s="22" t="s">
        <v>26</v>
      </c>
      <c r="C38" s="84" t="e">
        <f>('36 - GASTOS ADMINISTRATIVOS'!E37/'36 - GASTOS ADMINISTRATIVOS'!C37)-1</f>
        <v>#DIV/0!</v>
      </c>
      <c r="D38" s="84" t="e">
        <f>('36 - GASTOS ADMINISTRATIVOS'!F37/'36 - GASTOS ADMINISTRATIVOS'!D37)-1</f>
        <v>#DIV/0!</v>
      </c>
      <c r="E38" s="84" t="e">
        <f>('36 - GASTOS ADMINISTRATIVOS'!G37/'36 - GASTOS ADMINISTRATIVOS'!E37)-1</f>
        <v>#DIV/0!</v>
      </c>
      <c r="F38" s="84" t="e">
        <f>('36 - GASTOS ADMINISTRATIVOS'!H37/'36 - GASTOS ADMINISTRATIVOS'!F37)-1</f>
        <v>#DIV/0!</v>
      </c>
      <c r="G38" s="84" t="e">
        <f>('36 - GASTOS ADMINISTRATIVOS'!I37/'36 - GASTOS ADMINISTRATIVOS'!G37)-1</f>
        <v>#DIV/0!</v>
      </c>
      <c r="H38" s="84" t="e">
        <f>('36 - GASTOS ADMINISTRATIVOS'!J37/'36 - GASTOS ADMINISTRATIVOS'!H37)-1</f>
        <v>#DIV/0!</v>
      </c>
      <c r="I38" s="84" t="e">
        <f>('36 - GASTOS ADMINISTRATIVOS'!K37/'36 - GASTOS ADMINISTRATIVOS'!I37)-1</f>
        <v>#DIV/0!</v>
      </c>
      <c r="J38" s="84" t="e">
        <f>('36 - GASTOS ADMINISTRATIVOS'!L37/'36 - GASTOS ADMINISTRATIVOS'!J37)-1</f>
        <v>#DIV/0!</v>
      </c>
      <c r="K38" s="84" t="e">
        <f>('36 - GASTOS ADMINISTRATIVOS'!M37/'36 - GASTOS ADMINISTRATIVOS'!K37)-1</f>
        <v>#DIV/0!</v>
      </c>
      <c r="L38" s="84" t="e">
        <f>('36 - GASTOS ADMINISTRATIVOS'!N37/'36 - GASTOS ADMINISTRATIVOS'!L37)-1</f>
        <v>#DIV/0!</v>
      </c>
    </row>
    <row r="39" spans="1:12">
      <c r="A39" s="64" t="s">
        <v>249</v>
      </c>
      <c r="B39" s="22" t="s">
        <v>27</v>
      </c>
      <c r="C39" s="84" t="e">
        <f>('36 - GASTOS ADMINISTRATIVOS'!E38/'36 - GASTOS ADMINISTRATIVOS'!C38)-1</f>
        <v>#DIV/0!</v>
      </c>
      <c r="D39" s="84" t="e">
        <f>('36 - GASTOS ADMINISTRATIVOS'!F38/'36 - GASTOS ADMINISTRATIVOS'!D38)-1</f>
        <v>#DIV/0!</v>
      </c>
      <c r="E39" s="84" t="e">
        <f>('36 - GASTOS ADMINISTRATIVOS'!G38/'36 - GASTOS ADMINISTRATIVOS'!E38)-1</f>
        <v>#DIV/0!</v>
      </c>
      <c r="F39" s="84" t="e">
        <f>('36 - GASTOS ADMINISTRATIVOS'!H38/'36 - GASTOS ADMINISTRATIVOS'!F38)-1</f>
        <v>#DIV/0!</v>
      </c>
      <c r="G39" s="84" t="e">
        <f>('36 - GASTOS ADMINISTRATIVOS'!I38/'36 - GASTOS ADMINISTRATIVOS'!G38)-1</f>
        <v>#DIV/0!</v>
      </c>
      <c r="H39" s="84" t="e">
        <f>('36 - GASTOS ADMINISTRATIVOS'!J38/'36 - GASTOS ADMINISTRATIVOS'!H38)-1</f>
        <v>#DIV/0!</v>
      </c>
      <c r="I39" s="84" t="e">
        <f>('36 - GASTOS ADMINISTRATIVOS'!K38/'36 - GASTOS ADMINISTRATIVOS'!I38)-1</f>
        <v>#DIV/0!</v>
      </c>
      <c r="J39" s="84" t="e">
        <f>('36 - GASTOS ADMINISTRATIVOS'!L38/'36 - GASTOS ADMINISTRATIVOS'!J38)-1</f>
        <v>#DIV/0!</v>
      </c>
      <c r="K39" s="84" t="e">
        <f>('36 - GASTOS ADMINISTRATIVOS'!M38/'36 - GASTOS ADMINISTRATIVOS'!K38)-1</f>
        <v>#DIV/0!</v>
      </c>
      <c r="L39" s="84" t="e">
        <f>('36 - GASTOS ADMINISTRATIVOS'!N38/'36 - GASTOS ADMINISTRATIVOS'!L38)-1</f>
        <v>#DIV/0!</v>
      </c>
    </row>
    <row r="40" spans="1:12">
      <c r="A40" s="64" t="s">
        <v>114</v>
      </c>
      <c r="B40" s="22" t="s">
        <v>28</v>
      </c>
      <c r="C40" s="84" t="e">
        <f>('36 - GASTOS ADMINISTRATIVOS'!E39/'36 - GASTOS ADMINISTRATIVOS'!C39)-1</f>
        <v>#DIV/0!</v>
      </c>
      <c r="D40" s="84" t="e">
        <f>('36 - GASTOS ADMINISTRATIVOS'!F39/'36 - GASTOS ADMINISTRATIVOS'!D39)-1</f>
        <v>#DIV/0!</v>
      </c>
      <c r="E40" s="84" t="e">
        <f>('36 - GASTOS ADMINISTRATIVOS'!G39/'36 - GASTOS ADMINISTRATIVOS'!E39)-1</f>
        <v>#DIV/0!</v>
      </c>
      <c r="F40" s="84" t="e">
        <f>('36 - GASTOS ADMINISTRATIVOS'!H39/'36 - GASTOS ADMINISTRATIVOS'!F39)-1</f>
        <v>#DIV/0!</v>
      </c>
      <c r="G40" s="84" t="e">
        <f>('36 - GASTOS ADMINISTRATIVOS'!I39/'36 - GASTOS ADMINISTRATIVOS'!G39)-1</f>
        <v>#DIV/0!</v>
      </c>
      <c r="H40" s="84" t="e">
        <f>('36 - GASTOS ADMINISTRATIVOS'!J39/'36 - GASTOS ADMINISTRATIVOS'!H39)-1</f>
        <v>#DIV/0!</v>
      </c>
      <c r="I40" s="84" t="e">
        <f>('36 - GASTOS ADMINISTRATIVOS'!K39/'36 - GASTOS ADMINISTRATIVOS'!I39)-1</f>
        <v>#DIV/0!</v>
      </c>
      <c r="J40" s="84" t="e">
        <f>('36 - GASTOS ADMINISTRATIVOS'!L39/'36 - GASTOS ADMINISTRATIVOS'!J39)-1</f>
        <v>#DIV/0!</v>
      </c>
      <c r="K40" s="84" t="e">
        <f>('36 - GASTOS ADMINISTRATIVOS'!M39/'36 - GASTOS ADMINISTRATIVOS'!K39)-1</f>
        <v>#DIV/0!</v>
      </c>
      <c r="L40" s="84" t="e">
        <f>('36 - GASTOS ADMINISTRATIVOS'!N39/'36 - GASTOS ADMINISTRATIVOS'!L39)-1</f>
        <v>#DIV/0!</v>
      </c>
    </row>
    <row r="41" spans="1:12">
      <c r="A41" s="64" t="s">
        <v>250</v>
      </c>
      <c r="B41" s="22" t="s">
        <v>29</v>
      </c>
      <c r="C41" s="84" t="e">
        <f>('36 - GASTOS ADMINISTRATIVOS'!E40/'36 - GASTOS ADMINISTRATIVOS'!C40)-1</f>
        <v>#DIV/0!</v>
      </c>
      <c r="D41" s="84" t="e">
        <f>('36 - GASTOS ADMINISTRATIVOS'!F40/'36 - GASTOS ADMINISTRATIVOS'!D40)-1</f>
        <v>#DIV/0!</v>
      </c>
      <c r="E41" s="84" t="e">
        <f>('36 - GASTOS ADMINISTRATIVOS'!G40/'36 - GASTOS ADMINISTRATIVOS'!E40)-1</f>
        <v>#DIV/0!</v>
      </c>
      <c r="F41" s="84" t="e">
        <f>('36 - GASTOS ADMINISTRATIVOS'!H40/'36 - GASTOS ADMINISTRATIVOS'!F40)-1</f>
        <v>#DIV/0!</v>
      </c>
      <c r="G41" s="84" t="e">
        <f>('36 - GASTOS ADMINISTRATIVOS'!I40/'36 - GASTOS ADMINISTRATIVOS'!G40)-1</f>
        <v>#DIV/0!</v>
      </c>
      <c r="H41" s="84" t="e">
        <f>('36 - GASTOS ADMINISTRATIVOS'!J40/'36 - GASTOS ADMINISTRATIVOS'!H40)-1</f>
        <v>#DIV/0!</v>
      </c>
      <c r="I41" s="84" t="e">
        <f>('36 - GASTOS ADMINISTRATIVOS'!K40/'36 - GASTOS ADMINISTRATIVOS'!I40)-1</f>
        <v>#DIV/0!</v>
      </c>
      <c r="J41" s="84" t="e">
        <f>('36 - GASTOS ADMINISTRATIVOS'!L40/'36 - GASTOS ADMINISTRATIVOS'!J40)-1</f>
        <v>#DIV/0!</v>
      </c>
      <c r="K41" s="84" t="e">
        <f>('36 - GASTOS ADMINISTRATIVOS'!M40/'36 - GASTOS ADMINISTRATIVOS'!K40)-1</f>
        <v>#DIV/0!</v>
      </c>
      <c r="L41" s="84" t="e">
        <f>('36 - GASTOS ADMINISTRATIVOS'!N40/'36 - GASTOS ADMINISTRATIVOS'!L40)-1</f>
        <v>#DIV/0!</v>
      </c>
    </row>
    <row r="42" spans="1:12">
      <c r="A42" s="64" t="s">
        <v>251</v>
      </c>
      <c r="B42" s="22" t="s">
        <v>30</v>
      </c>
      <c r="C42" s="84" t="e">
        <f>('36 - GASTOS ADMINISTRATIVOS'!E41/'36 - GASTOS ADMINISTRATIVOS'!C41)-1</f>
        <v>#DIV/0!</v>
      </c>
      <c r="D42" s="84" t="e">
        <f>('36 - GASTOS ADMINISTRATIVOS'!F41/'36 - GASTOS ADMINISTRATIVOS'!D41)-1</f>
        <v>#DIV/0!</v>
      </c>
      <c r="E42" s="84" t="e">
        <f>('36 - GASTOS ADMINISTRATIVOS'!G41/'36 - GASTOS ADMINISTRATIVOS'!E41)-1</f>
        <v>#DIV/0!</v>
      </c>
      <c r="F42" s="84" t="e">
        <f>('36 - GASTOS ADMINISTRATIVOS'!H41/'36 - GASTOS ADMINISTRATIVOS'!F41)-1</f>
        <v>#DIV/0!</v>
      </c>
      <c r="G42" s="84" t="e">
        <f>('36 - GASTOS ADMINISTRATIVOS'!I41/'36 - GASTOS ADMINISTRATIVOS'!G41)-1</f>
        <v>#DIV/0!</v>
      </c>
      <c r="H42" s="84" t="e">
        <f>('36 - GASTOS ADMINISTRATIVOS'!J41/'36 - GASTOS ADMINISTRATIVOS'!H41)-1</f>
        <v>#DIV/0!</v>
      </c>
      <c r="I42" s="84" t="e">
        <f>('36 - GASTOS ADMINISTRATIVOS'!K41/'36 - GASTOS ADMINISTRATIVOS'!I41)-1</f>
        <v>#DIV/0!</v>
      </c>
      <c r="J42" s="84" t="e">
        <f>('36 - GASTOS ADMINISTRATIVOS'!L41/'36 - GASTOS ADMINISTRATIVOS'!J41)-1</f>
        <v>#DIV/0!</v>
      </c>
      <c r="K42" s="84" t="e">
        <f>('36 - GASTOS ADMINISTRATIVOS'!M41/'36 - GASTOS ADMINISTRATIVOS'!K41)-1</f>
        <v>#DIV/0!</v>
      </c>
      <c r="L42" s="84" t="e">
        <f>('36 - GASTOS ADMINISTRATIVOS'!N41/'36 - GASTOS ADMINISTRATIVOS'!L41)-1</f>
        <v>#DIV/0!</v>
      </c>
    </row>
    <row r="43" spans="1:12">
      <c r="A43" s="65"/>
      <c r="B43" s="23" t="s">
        <v>23</v>
      </c>
      <c r="C43" s="84" t="e">
        <f>('36 - GASTOS ADMINISTRATIVOS'!E42/'36 - GASTOS ADMINISTRATIVOS'!C42)-1</f>
        <v>#DIV/0!</v>
      </c>
      <c r="D43" s="84" t="e">
        <f>('36 - GASTOS ADMINISTRATIVOS'!F42/'36 - GASTOS ADMINISTRATIVOS'!D42)-1</f>
        <v>#DIV/0!</v>
      </c>
      <c r="E43" s="84" t="e">
        <f>('36 - GASTOS ADMINISTRATIVOS'!G42/'36 - GASTOS ADMINISTRATIVOS'!E42)-1</f>
        <v>#DIV/0!</v>
      </c>
      <c r="F43" s="84" t="e">
        <f>('36 - GASTOS ADMINISTRATIVOS'!H42/'36 - GASTOS ADMINISTRATIVOS'!F42)-1</f>
        <v>#DIV/0!</v>
      </c>
      <c r="G43" s="84" t="e">
        <f>('36 - GASTOS ADMINISTRATIVOS'!I42/'36 - GASTOS ADMINISTRATIVOS'!G42)-1</f>
        <v>#DIV/0!</v>
      </c>
      <c r="H43" s="84" t="e">
        <f>('36 - GASTOS ADMINISTRATIVOS'!J42/'36 - GASTOS ADMINISTRATIVOS'!H42)-1</f>
        <v>#DIV/0!</v>
      </c>
      <c r="I43" s="84" t="e">
        <f>('36 - GASTOS ADMINISTRATIVOS'!K42/'36 - GASTOS ADMINISTRATIVOS'!I42)-1</f>
        <v>#DIV/0!</v>
      </c>
      <c r="J43" s="84" t="e">
        <f>('36 - GASTOS ADMINISTRATIVOS'!L42/'36 - GASTOS ADMINISTRATIVOS'!J42)-1</f>
        <v>#DIV/0!</v>
      </c>
      <c r="K43" s="84" t="e">
        <f>('36 - GASTOS ADMINISTRATIVOS'!M42/'36 - GASTOS ADMINISTRATIVOS'!K42)-1</f>
        <v>#DIV/0!</v>
      </c>
      <c r="L43" s="84" t="e">
        <f>('36 - GASTOS ADMINISTRATIVOS'!N42/'36 - GASTOS ADMINISTRATIVOS'!L42)-1</f>
        <v>#DIV/0!</v>
      </c>
    </row>
    <row r="44" spans="1:12">
      <c r="A44" s="65"/>
      <c r="B44" s="23" t="s">
        <v>23</v>
      </c>
      <c r="C44" s="84" t="e">
        <f>('36 - GASTOS ADMINISTRATIVOS'!E43/'36 - GASTOS ADMINISTRATIVOS'!C43)-1</f>
        <v>#DIV/0!</v>
      </c>
      <c r="D44" s="84" t="e">
        <f>('36 - GASTOS ADMINISTRATIVOS'!F43/'36 - GASTOS ADMINISTRATIVOS'!D43)-1</f>
        <v>#DIV/0!</v>
      </c>
      <c r="E44" s="84" t="e">
        <f>('36 - GASTOS ADMINISTRATIVOS'!G43/'36 - GASTOS ADMINISTRATIVOS'!E43)-1</f>
        <v>#DIV/0!</v>
      </c>
      <c r="F44" s="84" t="e">
        <f>('36 - GASTOS ADMINISTRATIVOS'!H43/'36 - GASTOS ADMINISTRATIVOS'!F43)-1</f>
        <v>#DIV/0!</v>
      </c>
      <c r="G44" s="84" t="e">
        <f>('36 - GASTOS ADMINISTRATIVOS'!I43/'36 - GASTOS ADMINISTRATIVOS'!G43)-1</f>
        <v>#DIV/0!</v>
      </c>
      <c r="H44" s="84" t="e">
        <f>('36 - GASTOS ADMINISTRATIVOS'!J43/'36 - GASTOS ADMINISTRATIVOS'!H43)-1</f>
        <v>#DIV/0!</v>
      </c>
      <c r="I44" s="84" t="e">
        <f>('36 - GASTOS ADMINISTRATIVOS'!K43/'36 - GASTOS ADMINISTRATIVOS'!I43)-1</f>
        <v>#DIV/0!</v>
      </c>
      <c r="J44" s="84" t="e">
        <f>('36 - GASTOS ADMINISTRATIVOS'!L43/'36 - GASTOS ADMINISTRATIVOS'!J43)-1</f>
        <v>#DIV/0!</v>
      </c>
      <c r="K44" s="84" t="e">
        <f>('36 - GASTOS ADMINISTRATIVOS'!M43/'36 - GASTOS ADMINISTRATIVOS'!K43)-1</f>
        <v>#DIV/0!</v>
      </c>
      <c r="L44" s="84" t="e">
        <f>('36 - GASTOS ADMINISTRATIVOS'!N43/'36 - GASTOS ADMINISTRATIVOS'!L43)-1</f>
        <v>#DIV/0!</v>
      </c>
    </row>
    <row r="45" spans="1:12">
      <c r="A45" s="65"/>
      <c r="B45" s="23" t="s">
        <v>23</v>
      </c>
      <c r="C45" s="84" t="e">
        <f>('36 - GASTOS ADMINISTRATIVOS'!E44/'36 - GASTOS ADMINISTRATIVOS'!C44)-1</f>
        <v>#DIV/0!</v>
      </c>
      <c r="D45" s="84" t="e">
        <f>('36 - GASTOS ADMINISTRATIVOS'!F44/'36 - GASTOS ADMINISTRATIVOS'!D44)-1</f>
        <v>#DIV/0!</v>
      </c>
      <c r="E45" s="84" t="e">
        <f>('36 - GASTOS ADMINISTRATIVOS'!G44/'36 - GASTOS ADMINISTRATIVOS'!E44)-1</f>
        <v>#DIV/0!</v>
      </c>
      <c r="F45" s="84" t="e">
        <f>('36 - GASTOS ADMINISTRATIVOS'!H44/'36 - GASTOS ADMINISTRATIVOS'!F44)-1</f>
        <v>#DIV/0!</v>
      </c>
      <c r="G45" s="84" t="e">
        <f>('36 - GASTOS ADMINISTRATIVOS'!I44/'36 - GASTOS ADMINISTRATIVOS'!G44)-1</f>
        <v>#DIV/0!</v>
      </c>
      <c r="H45" s="84" t="e">
        <f>('36 - GASTOS ADMINISTRATIVOS'!J44/'36 - GASTOS ADMINISTRATIVOS'!H44)-1</f>
        <v>#DIV/0!</v>
      </c>
      <c r="I45" s="84" t="e">
        <f>('36 - GASTOS ADMINISTRATIVOS'!K44/'36 - GASTOS ADMINISTRATIVOS'!I44)-1</f>
        <v>#DIV/0!</v>
      </c>
      <c r="J45" s="84" t="e">
        <f>('36 - GASTOS ADMINISTRATIVOS'!L44/'36 - GASTOS ADMINISTRATIVOS'!J44)-1</f>
        <v>#DIV/0!</v>
      </c>
      <c r="K45" s="84" t="e">
        <f>('36 - GASTOS ADMINISTRATIVOS'!M44/'36 - GASTOS ADMINISTRATIVOS'!K44)-1</f>
        <v>#DIV/0!</v>
      </c>
      <c r="L45" s="84" t="e">
        <f>('36 - GASTOS ADMINISTRATIVOS'!N44/'36 - GASTOS ADMINISTRATIVOS'!L44)-1</f>
        <v>#DIV/0!</v>
      </c>
    </row>
    <row r="46" spans="1:12">
      <c r="A46" s="64" t="s">
        <v>115</v>
      </c>
      <c r="B46" s="20" t="s">
        <v>31</v>
      </c>
      <c r="C46" s="84" t="e">
        <f>('36 - GASTOS ADMINISTRATIVOS'!E45/'36 - GASTOS ADMINISTRATIVOS'!C45)-1</f>
        <v>#DIV/0!</v>
      </c>
      <c r="D46" s="84">
        <f>('36 - GASTOS ADMINISTRATIVOS'!F45/'36 - GASTOS ADMINISTRATIVOS'!D45)-1</f>
        <v>1.5000000000000124E-2</v>
      </c>
      <c r="E46" s="84" t="e">
        <f>('36 - GASTOS ADMINISTRATIVOS'!G45/'36 - GASTOS ADMINISTRATIVOS'!E45)-1</f>
        <v>#DIV/0!</v>
      </c>
      <c r="F46" s="84">
        <f>('36 - GASTOS ADMINISTRATIVOS'!H45/'36 - GASTOS ADMINISTRATIVOS'!F45)-1</f>
        <v>1.4999999999999902E-2</v>
      </c>
      <c r="G46" s="84" t="e">
        <f>('36 - GASTOS ADMINISTRATIVOS'!I45/'36 - GASTOS ADMINISTRATIVOS'!G45)-1</f>
        <v>#DIV/0!</v>
      </c>
      <c r="H46" s="84">
        <f>('36 - GASTOS ADMINISTRATIVOS'!J45/'36 - GASTOS ADMINISTRATIVOS'!H45)-1</f>
        <v>1.4999999999999902E-2</v>
      </c>
      <c r="I46" s="84" t="e">
        <f>('36 - GASTOS ADMINISTRATIVOS'!K45/'36 - GASTOS ADMINISTRATIVOS'!I45)-1</f>
        <v>#DIV/0!</v>
      </c>
      <c r="J46" s="84">
        <f>('36 - GASTOS ADMINISTRATIVOS'!L45/'36 - GASTOS ADMINISTRATIVOS'!J45)-1</f>
        <v>1.4999999999999902E-2</v>
      </c>
      <c r="K46" s="84" t="e">
        <f>('36 - GASTOS ADMINISTRATIVOS'!M45/'36 - GASTOS ADMINISTRATIVOS'!K45)-1</f>
        <v>#DIV/0!</v>
      </c>
      <c r="L46" s="84">
        <f>('36 - GASTOS ADMINISTRATIVOS'!N45/'36 - GASTOS ADMINISTRATIVOS'!L45)-1</f>
        <v>-1</v>
      </c>
    </row>
    <row r="47" spans="1:12">
      <c r="A47" s="64" t="s">
        <v>116</v>
      </c>
      <c r="B47" s="26" t="s">
        <v>32</v>
      </c>
      <c r="C47" s="84" t="e">
        <f>('36 - GASTOS ADMINISTRATIVOS'!E46/'36 - GASTOS ADMINISTRATIVOS'!C46)-1</f>
        <v>#DIV/0!</v>
      </c>
      <c r="D47" s="84" t="e">
        <f>('36 - GASTOS ADMINISTRATIVOS'!F46/'36 - GASTOS ADMINISTRATIVOS'!D46)-1</f>
        <v>#DIV/0!</v>
      </c>
      <c r="E47" s="84" t="e">
        <f>('36 - GASTOS ADMINISTRATIVOS'!G46/'36 - GASTOS ADMINISTRATIVOS'!E46)-1</f>
        <v>#DIV/0!</v>
      </c>
      <c r="F47" s="84" t="e">
        <f>('36 - GASTOS ADMINISTRATIVOS'!H46/'36 - GASTOS ADMINISTRATIVOS'!F46)-1</f>
        <v>#DIV/0!</v>
      </c>
      <c r="G47" s="84" t="e">
        <f>('36 - GASTOS ADMINISTRATIVOS'!I46/'36 - GASTOS ADMINISTRATIVOS'!G46)-1</f>
        <v>#DIV/0!</v>
      </c>
      <c r="H47" s="84" t="e">
        <f>('36 - GASTOS ADMINISTRATIVOS'!J46/'36 - GASTOS ADMINISTRATIVOS'!H46)-1</f>
        <v>#DIV/0!</v>
      </c>
      <c r="I47" s="84" t="e">
        <f>('36 - GASTOS ADMINISTRATIVOS'!K46/'36 - GASTOS ADMINISTRATIVOS'!I46)-1</f>
        <v>#DIV/0!</v>
      </c>
      <c r="J47" s="84" t="e">
        <f>('36 - GASTOS ADMINISTRATIVOS'!L46/'36 - GASTOS ADMINISTRATIVOS'!J46)-1</f>
        <v>#DIV/0!</v>
      </c>
      <c r="K47" s="84" t="e">
        <f>('36 - GASTOS ADMINISTRATIVOS'!M46/'36 - GASTOS ADMINISTRATIVOS'!K46)-1</f>
        <v>#DIV/0!</v>
      </c>
      <c r="L47" s="84" t="e">
        <f>('36 - GASTOS ADMINISTRATIVOS'!N46/'36 - GASTOS ADMINISTRATIVOS'!L46)-1</f>
        <v>#DIV/0!</v>
      </c>
    </row>
    <row r="48" spans="1:12">
      <c r="A48" s="64" t="s">
        <v>117</v>
      </c>
      <c r="B48" s="22" t="s">
        <v>33</v>
      </c>
      <c r="C48" s="84" t="e">
        <f>('36 - GASTOS ADMINISTRATIVOS'!E47/'36 - GASTOS ADMINISTRATIVOS'!C47)-1</f>
        <v>#DIV/0!</v>
      </c>
      <c r="D48" s="84" t="e">
        <f>('36 - GASTOS ADMINISTRATIVOS'!F47/'36 - GASTOS ADMINISTRATIVOS'!D47)-1</f>
        <v>#DIV/0!</v>
      </c>
      <c r="E48" s="84" t="e">
        <f>('36 - GASTOS ADMINISTRATIVOS'!G47/'36 - GASTOS ADMINISTRATIVOS'!E47)-1</f>
        <v>#DIV/0!</v>
      </c>
      <c r="F48" s="84" t="e">
        <f>('36 - GASTOS ADMINISTRATIVOS'!H47/'36 - GASTOS ADMINISTRATIVOS'!F47)-1</f>
        <v>#DIV/0!</v>
      </c>
      <c r="G48" s="84" t="e">
        <f>('36 - GASTOS ADMINISTRATIVOS'!I47/'36 - GASTOS ADMINISTRATIVOS'!G47)-1</f>
        <v>#DIV/0!</v>
      </c>
      <c r="H48" s="84" t="e">
        <f>('36 - GASTOS ADMINISTRATIVOS'!J47/'36 - GASTOS ADMINISTRATIVOS'!H47)-1</f>
        <v>#DIV/0!</v>
      </c>
      <c r="I48" s="84" t="e">
        <f>('36 - GASTOS ADMINISTRATIVOS'!K47/'36 - GASTOS ADMINISTRATIVOS'!I47)-1</f>
        <v>#DIV/0!</v>
      </c>
      <c r="J48" s="84" t="e">
        <f>('36 - GASTOS ADMINISTRATIVOS'!L47/'36 - GASTOS ADMINISTRATIVOS'!J47)-1</f>
        <v>#DIV/0!</v>
      </c>
      <c r="K48" s="84" t="e">
        <f>('36 - GASTOS ADMINISTRATIVOS'!M47/'36 - GASTOS ADMINISTRATIVOS'!K47)-1</f>
        <v>#DIV/0!</v>
      </c>
      <c r="L48" s="84" t="e">
        <f>('36 - GASTOS ADMINISTRATIVOS'!N47/'36 - GASTOS ADMINISTRATIVOS'!L47)-1</f>
        <v>#DIV/0!</v>
      </c>
    </row>
    <row r="49" spans="1:12">
      <c r="A49" s="64" t="s">
        <v>118</v>
      </c>
      <c r="B49" s="22" t="s">
        <v>34</v>
      </c>
      <c r="C49" s="84" t="e">
        <f>('36 - GASTOS ADMINISTRATIVOS'!E48/'36 - GASTOS ADMINISTRATIVOS'!C48)-1</f>
        <v>#DIV/0!</v>
      </c>
      <c r="D49" s="84">
        <f>('36 - GASTOS ADMINISTRATIVOS'!F48/'36 - GASTOS ADMINISTRATIVOS'!D48)-1</f>
        <v>1.5000000000000124E-2</v>
      </c>
      <c r="E49" s="84" t="e">
        <f>('36 - GASTOS ADMINISTRATIVOS'!G48/'36 - GASTOS ADMINISTRATIVOS'!E48)-1</f>
        <v>#DIV/0!</v>
      </c>
      <c r="F49" s="84">
        <f>('36 - GASTOS ADMINISTRATIVOS'!H48/'36 - GASTOS ADMINISTRATIVOS'!F48)-1</f>
        <v>1.4999999999999902E-2</v>
      </c>
      <c r="G49" s="84" t="e">
        <f>('36 - GASTOS ADMINISTRATIVOS'!I48/'36 - GASTOS ADMINISTRATIVOS'!G48)-1</f>
        <v>#DIV/0!</v>
      </c>
      <c r="H49" s="84">
        <f>('36 - GASTOS ADMINISTRATIVOS'!J48/'36 - GASTOS ADMINISTRATIVOS'!H48)-1</f>
        <v>1.4999999999999902E-2</v>
      </c>
      <c r="I49" s="84" t="e">
        <f>('36 - GASTOS ADMINISTRATIVOS'!K48/'36 - GASTOS ADMINISTRATIVOS'!I48)-1</f>
        <v>#DIV/0!</v>
      </c>
      <c r="J49" s="84">
        <f>('36 - GASTOS ADMINISTRATIVOS'!L48/'36 - GASTOS ADMINISTRATIVOS'!J48)-1</f>
        <v>1.4999999999999902E-2</v>
      </c>
      <c r="K49" s="84" t="e">
        <f>('36 - GASTOS ADMINISTRATIVOS'!M48/'36 - GASTOS ADMINISTRATIVOS'!K48)-1</f>
        <v>#DIV/0!</v>
      </c>
      <c r="L49" s="84">
        <f>('36 - GASTOS ADMINISTRATIVOS'!N48/'36 - GASTOS ADMINISTRATIVOS'!L48)-1</f>
        <v>-1</v>
      </c>
    </row>
    <row r="50" spans="1:12">
      <c r="A50" s="64" t="s">
        <v>119</v>
      </c>
      <c r="B50" s="22" t="s">
        <v>35</v>
      </c>
      <c r="C50" s="84" t="e">
        <f>('36 - GASTOS ADMINISTRATIVOS'!E49/'36 - GASTOS ADMINISTRATIVOS'!C49)-1</f>
        <v>#DIV/0!</v>
      </c>
      <c r="D50" s="84" t="e">
        <f>('36 - GASTOS ADMINISTRATIVOS'!F49/'36 - GASTOS ADMINISTRATIVOS'!D49)-1</f>
        <v>#DIV/0!</v>
      </c>
      <c r="E50" s="84" t="e">
        <f>('36 - GASTOS ADMINISTRATIVOS'!G49/'36 - GASTOS ADMINISTRATIVOS'!E49)-1</f>
        <v>#DIV/0!</v>
      </c>
      <c r="F50" s="84" t="e">
        <f>('36 - GASTOS ADMINISTRATIVOS'!H49/'36 - GASTOS ADMINISTRATIVOS'!F49)-1</f>
        <v>#DIV/0!</v>
      </c>
      <c r="G50" s="84" t="e">
        <f>('36 - GASTOS ADMINISTRATIVOS'!I49/'36 - GASTOS ADMINISTRATIVOS'!G49)-1</f>
        <v>#DIV/0!</v>
      </c>
      <c r="H50" s="84" t="e">
        <f>('36 - GASTOS ADMINISTRATIVOS'!J49/'36 - GASTOS ADMINISTRATIVOS'!H49)-1</f>
        <v>#DIV/0!</v>
      </c>
      <c r="I50" s="84" t="e">
        <f>('36 - GASTOS ADMINISTRATIVOS'!K49/'36 - GASTOS ADMINISTRATIVOS'!I49)-1</f>
        <v>#DIV/0!</v>
      </c>
      <c r="J50" s="84" t="e">
        <f>('36 - GASTOS ADMINISTRATIVOS'!L49/'36 - GASTOS ADMINISTRATIVOS'!J49)-1</f>
        <v>#DIV/0!</v>
      </c>
      <c r="K50" s="84" t="e">
        <f>('36 - GASTOS ADMINISTRATIVOS'!M49/'36 - GASTOS ADMINISTRATIVOS'!K49)-1</f>
        <v>#DIV/0!</v>
      </c>
      <c r="L50" s="84" t="e">
        <f>('36 - GASTOS ADMINISTRATIVOS'!N49/'36 - GASTOS ADMINISTRATIVOS'!L49)-1</f>
        <v>#DIV/0!</v>
      </c>
    </row>
    <row r="51" spans="1:12">
      <c r="A51" s="64" t="s">
        <v>120</v>
      </c>
      <c r="B51" s="23" t="s">
        <v>36</v>
      </c>
      <c r="C51" s="84" t="e">
        <f>('36 - GASTOS ADMINISTRATIVOS'!E50/'36 - GASTOS ADMINISTRATIVOS'!C50)-1</f>
        <v>#DIV/0!</v>
      </c>
      <c r="D51" s="84" t="e">
        <f>('36 - GASTOS ADMINISTRATIVOS'!F50/'36 - GASTOS ADMINISTRATIVOS'!D50)-1</f>
        <v>#DIV/0!</v>
      </c>
      <c r="E51" s="84" t="e">
        <f>('36 - GASTOS ADMINISTRATIVOS'!G50/'36 - GASTOS ADMINISTRATIVOS'!E50)-1</f>
        <v>#DIV/0!</v>
      </c>
      <c r="F51" s="84" t="e">
        <f>('36 - GASTOS ADMINISTRATIVOS'!H50/'36 - GASTOS ADMINISTRATIVOS'!F50)-1</f>
        <v>#DIV/0!</v>
      </c>
      <c r="G51" s="84" t="e">
        <f>('36 - GASTOS ADMINISTRATIVOS'!I50/'36 - GASTOS ADMINISTRATIVOS'!G50)-1</f>
        <v>#DIV/0!</v>
      </c>
      <c r="H51" s="84" t="e">
        <f>('36 - GASTOS ADMINISTRATIVOS'!J50/'36 - GASTOS ADMINISTRATIVOS'!H50)-1</f>
        <v>#DIV/0!</v>
      </c>
      <c r="I51" s="84" t="e">
        <f>('36 - GASTOS ADMINISTRATIVOS'!K50/'36 - GASTOS ADMINISTRATIVOS'!I50)-1</f>
        <v>#DIV/0!</v>
      </c>
      <c r="J51" s="84" t="e">
        <f>('36 - GASTOS ADMINISTRATIVOS'!L50/'36 - GASTOS ADMINISTRATIVOS'!J50)-1</f>
        <v>#DIV/0!</v>
      </c>
      <c r="K51" s="84" t="e">
        <f>('36 - GASTOS ADMINISTRATIVOS'!M50/'36 - GASTOS ADMINISTRATIVOS'!K50)-1</f>
        <v>#DIV/0!</v>
      </c>
      <c r="L51" s="84" t="e">
        <f>('36 - GASTOS ADMINISTRATIVOS'!N50/'36 - GASTOS ADMINISTRATIVOS'!L50)-1</f>
        <v>#DIV/0!</v>
      </c>
    </row>
    <row r="52" spans="1:12">
      <c r="A52" s="64" t="s">
        <v>124</v>
      </c>
      <c r="B52" s="20" t="s">
        <v>37</v>
      </c>
      <c r="C52" s="84">
        <f>('36 - GASTOS ADMINISTRATIVOS'!E51/'36 - GASTOS ADMINISTRATIVOS'!C51)-1</f>
        <v>1.8999999999999906E-2</v>
      </c>
      <c r="D52" s="84" t="e">
        <f>('36 - GASTOS ADMINISTRATIVOS'!F51/'36 - GASTOS ADMINISTRATIVOS'!D51)-1</f>
        <v>#DIV/0!</v>
      </c>
      <c r="E52" s="84">
        <f>('36 - GASTOS ADMINISTRATIVOS'!G51/'36 - GASTOS ADMINISTRATIVOS'!E51)-1</f>
        <v>1.8999999999999906E-2</v>
      </c>
      <c r="F52" s="84" t="e">
        <f>('36 - GASTOS ADMINISTRATIVOS'!H51/'36 - GASTOS ADMINISTRATIVOS'!F51)-1</f>
        <v>#DIV/0!</v>
      </c>
      <c r="G52" s="84">
        <f>('36 - GASTOS ADMINISTRATIVOS'!I51/'36 - GASTOS ADMINISTRATIVOS'!G51)-1</f>
        <v>1.9000000000000128E-2</v>
      </c>
      <c r="H52" s="84" t="e">
        <f>('36 - GASTOS ADMINISTRATIVOS'!J51/'36 - GASTOS ADMINISTRATIVOS'!H51)-1</f>
        <v>#DIV/0!</v>
      </c>
      <c r="I52" s="84">
        <f>('36 - GASTOS ADMINISTRATIVOS'!K51/'36 - GASTOS ADMINISTRATIVOS'!I51)-1</f>
        <v>1.8999999999999906E-2</v>
      </c>
      <c r="J52" s="84" t="e">
        <f>('36 - GASTOS ADMINISTRATIVOS'!L51/'36 - GASTOS ADMINISTRATIVOS'!J51)-1</f>
        <v>#DIV/0!</v>
      </c>
      <c r="K52" s="84">
        <f>('36 - GASTOS ADMINISTRATIVOS'!M51/'36 - GASTOS ADMINISTRATIVOS'!K51)-1</f>
        <v>-1</v>
      </c>
      <c r="L52" s="84" t="e">
        <f>('36 - GASTOS ADMINISTRATIVOS'!N51/'36 - GASTOS ADMINISTRATIVOS'!L51)-1</f>
        <v>#DIV/0!</v>
      </c>
    </row>
    <row r="53" spans="1:12">
      <c r="A53" s="64" t="s">
        <v>125</v>
      </c>
      <c r="B53" s="26" t="s">
        <v>38</v>
      </c>
      <c r="C53" s="84">
        <f>('36 - GASTOS ADMINISTRATIVOS'!E52/'36 - GASTOS ADMINISTRATIVOS'!C52)-1</f>
        <v>1.9000000000000128E-2</v>
      </c>
      <c r="D53" s="84" t="e">
        <f>('36 - GASTOS ADMINISTRATIVOS'!F52/'36 - GASTOS ADMINISTRATIVOS'!D52)-1</f>
        <v>#DIV/0!</v>
      </c>
      <c r="E53" s="84">
        <f>('36 - GASTOS ADMINISTRATIVOS'!G52/'36 - GASTOS ADMINISTRATIVOS'!E52)-1</f>
        <v>1.8999999999999906E-2</v>
      </c>
      <c r="F53" s="84" t="e">
        <f>('36 - GASTOS ADMINISTRATIVOS'!H52/'36 - GASTOS ADMINISTRATIVOS'!F52)-1</f>
        <v>#DIV/0!</v>
      </c>
      <c r="G53" s="84">
        <f>('36 - GASTOS ADMINISTRATIVOS'!I52/'36 - GASTOS ADMINISTRATIVOS'!G52)-1</f>
        <v>1.8999999999999906E-2</v>
      </c>
      <c r="H53" s="84" t="e">
        <f>('36 - GASTOS ADMINISTRATIVOS'!J52/'36 - GASTOS ADMINISTRATIVOS'!H52)-1</f>
        <v>#DIV/0!</v>
      </c>
      <c r="I53" s="84">
        <f>('36 - GASTOS ADMINISTRATIVOS'!K52/'36 - GASTOS ADMINISTRATIVOS'!I52)-1</f>
        <v>1.8999999999999906E-2</v>
      </c>
      <c r="J53" s="84" t="e">
        <f>('36 - GASTOS ADMINISTRATIVOS'!L52/'36 - GASTOS ADMINISTRATIVOS'!J52)-1</f>
        <v>#DIV/0!</v>
      </c>
      <c r="K53" s="84">
        <f>('36 - GASTOS ADMINISTRATIVOS'!M52/'36 - GASTOS ADMINISTRATIVOS'!K52)-1</f>
        <v>-1</v>
      </c>
      <c r="L53" s="84" t="e">
        <f>('36 - GASTOS ADMINISTRATIVOS'!N52/'36 - GASTOS ADMINISTRATIVOS'!L52)-1</f>
        <v>#DIV/0!</v>
      </c>
    </row>
    <row r="54" spans="1:12">
      <c r="A54" s="64" t="s">
        <v>126</v>
      </c>
      <c r="B54" s="21" t="s">
        <v>39</v>
      </c>
      <c r="C54" s="84">
        <f>('36 - GASTOS ADMINISTRATIVOS'!E53/'36 - GASTOS ADMINISTRATIVOS'!C53)-1</f>
        <v>1.9000000000000128E-2</v>
      </c>
      <c r="D54" s="84" t="e">
        <f>('36 - GASTOS ADMINISTRATIVOS'!F53/'36 - GASTOS ADMINISTRATIVOS'!D53)-1</f>
        <v>#DIV/0!</v>
      </c>
      <c r="E54" s="84">
        <f>('36 - GASTOS ADMINISTRATIVOS'!G53/'36 - GASTOS ADMINISTRATIVOS'!E53)-1</f>
        <v>1.9000000000000128E-2</v>
      </c>
      <c r="F54" s="84" t="e">
        <f>('36 - GASTOS ADMINISTRATIVOS'!H53/'36 - GASTOS ADMINISTRATIVOS'!F53)-1</f>
        <v>#DIV/0!</v>
      </c>
      <c r="G54" s="84">
        <f>('36 - GASTOS ADMINISTRATIVOS'!I53/'36 - GASTOS ADMINISTRATIVOS'!G53)-1</f>
        <v>1.8999999999999906E-2</v>
      </c>
      <c r="H54" s="84" t="e">
        <f>('36 - GASTOS ADMINISTRATIVOS'!J53/'36 - GASTOS ADMINISTRATIVOS'!H53)-1</f>
        <v>#DIV/0!</v>
      </c>
      <c r="I54" s="84">
        <f>('36 - GASTOS ADMINISTRATIVOS'!K53/'36 - GASTOS ADMINISTRATIVOS'!I53)-1</f>
        <v>1.8999999999999906E-2</v>
      </c>
      <c r="J54" s="84" t="e">
        <f>('36 - GASTOS ADMINISTRATIVOS'!L53/'36 - GASTOS ADMINISTRATIVOS'!J53)-1</f>
        <v>#DIV/0!</v>
      </c>
      <c r="K54" s="84">
        <f>('36 - GASTOS ADMINISTRATIVOS'!M53/'36 - GASTOS ADMINISTRATIVOS'!K53)-1</f>
        <v>-1</v>
      </c>
      <c r="L54" s="84" t="e">
        <f>('36 - GASTOS ADMINISTRATIVOS'!N53/'36 - GASTOS ADMINISTRATIVOS'!L53)-1</f>
        <v>#DIV/0!</v>
      </c>
    </row>
    <row r="55" spans="1:12">
      <c r="A55" s="64" t="s">
        <v>252</v>
      </c>
      <c r="B55" s="21" t="s">
        <v>40</v>
      </c>
      <c r="C55" s="84">
        <f>('36 - GASTOS ADMINISTRATIVOS'!E54/'36 - GASTOS ADMINISTRATIVOS'!C54)-1</f>
        <v>1.8999999999999906E-2</v>
      </c>
      <c r="D55" s="84" t="e">
        <f>('36 - GASTOS ADMINISTRATIVOS'!F54/'36 - GASTOS ADMINISTRATIVOS'!D54)-1</f>
        <v>#DIV/0!</v>
      </c>
      <c r="E55" s="84">
        <f>('36 - GASTOS ADMINISTRATIVOS'!G54/'36 - GASTOS ADMINISTRATIVOS'!E54)-1</f>
        <v>1.9000000000000128E-2</v>
      </c>
      <c r="F55" s="84" t="e">
        <f>('36 - GASTOS ADMINISTRATIVOS'!H54/'36 - GASTOS ADMINISTRATIVOS'!F54)-1</f>
        <v>#DIV/0!</v>
      </c>
      <c r="G55" s="84">
        <f>('36 - GASTOS ADMINISTRATIVOS'!I54/'36 - GASTOS ADMINISTRATIVOS'!G54)-1</f>
        <v>1.8999999999999906E-2</v>
      </c>
      <c r="H55" s="84" t="e">
        <f>('36 - GASTOS ADMINISTRATIVOS'!J54/'36 - GASTOS ADMINISTRATIVOS'!H54)-1</f>
        <v>#DIV/0!</v>
      </c>
      <c r="I55" s="84">
        <f>('36 - GASTOS ADMINISTRATIVOS'!K54/'36 - GASTOS ADMINISTRATIVOS'!I54)-1</f>
        <v>1.8999999999999906E-2</v>
      </c>
      <c r="J55" s="84" t="e">
        <f>('36 - GASTOS ADMINISTRATIVOS'!L54/'36 - GASTOS ADMINISTRATIVOS'!J54)-1</f>
        <v>#DIV/0!</v>
      </c>
      <c r="K55" s="84">
        <f>('36 - GASTOS ADMINISTRATIVOS'!M54/'36 - GASTOS ADMINISTRATIVOS'!K54)-1</f>
        <v>-1</v>
      </c>
      <c r="L55" s="84" t="e">
        <f>('36 - GASTOS ADMINISTRATIVOS'!N54/'36 - GASTOS ADMINISTRATIVOS'!L54)-1</f>
        <v>#DIV/0!</v>
      </c>
    </row>
    <row r="56" spans="1:12">
      <c r="A56" s="64" t="s">
        <v>127</v>
      </c>
      <c r="B56" s="22" t="s">
        <v>41</v>
      </c>
      <c r="C56" s="84">
        <f>('36 - GASTOS ADMINISTRATIVOS'!E55/'36 - GASTOS ADMINISTRATIVOS'!C55)-1</f>
        <v>1.8999999999999906E-2</v>
      </c>
      <c r="D56" s="84" t="e">
        <f>('36 - GASTOS ADMINISTRATIVOS'!F55/'36 - GASTOS ADMINISTRATIVOS'!D55)-1</f>
        <v>#DIV/0!</v>
      </c>
      <c r="E56" s="84">
        <f>('36 - GASTOS ADMINISTRATIVOS'!G55/'36 - GASTOS ADMINISTRATIVOS'!E55)-1</f>
        <v>1.8999999999999906E-2</v>
      </c>
      <c r="F56" s="84" t="e">
        <f>('36 - GASTOS ADMINISTRATIVOS'!H55/'36 - GASTOS ADMINISTRATIVOS'!F55)-1</f>
        <v>#DIV/0!</v>
      </c>
      <c r="G56" s="84">
        <f>('36 - GASTOS ADMINISTRATIVOS'!I55/'36 - GASTOS ADMINISTRATIVOS'!G55)-1</f>
        <v>1.8999999999999906E-2</v>
      </c>
      <c r="H56" s="84" t="e">
        <f>('36 - GASTOS ADMINISTRATIVOS'!J55/'36 - GASTOS ADMINISTRATIVOS'!H55)-1</f>
        <v>#DIV/0!</v>
      </c>
      <c r="I56" s="84">
        <f>('36 - GASTOS ADMINISTRATIVOS'!K55/'36 - GASTOS ADMINISTRATIVOS'!I55)-1</f>
        <v>1.9000000000000128E-2</v>
      </c>
      <c r="J56" s="84" t="e">
        <f>('36 - GASTOS ADMINISTRATIVOS'!L55/'36 - GASTOS ADMINISTRATIVOS'!J55)-1</f>
        <v>#DIV/0!</v>
      </c>
      <c r="K56" s="84">
        <f>('36 - GASTOS ADMINISTRATIVOS'!M55/'36 - GASTOS ADMINISTRATIVOS'!K55)-1</f>
        <v>-1</v>
      </c>
      <c r="L56" s="84" t="e">
        <f>('36 - GASTOS ADMINISTRATIVOS'!N55/'36 - GASTOS ADMINISTRATIVOS'!L55)-1</f>
        <v>#DIV/0!</v>
      </c>
    </row>
    <row r="57" spans="1:12">
      <c r="A57" s="64" t="s">
        <v>128</v>
      </c>
      <c r="B57" s="22" t="s">
        <v>42</v>
      </c>
      <c r="C57" s="84">
        <f>('36 - GASTOS ADMINISTRATIVOS'!E56/'36 - GASTOS ADMINISTRATIVOS'!C56)-1</f>
        <v>1.8999999999999906E-2</v>
      </c>
      <c r="D57" s="84" t="e">
        <f>('36 - GASTOS ADMINISTRATIVOS'!F56/'36 - GASTOS ADMINISTRATIVOS'!D56)-1</f>
        <v>#DIV/0!</v>
      </c>
      <c r="E57" s="84">
        <f>('36 - GASTOS ADMINISTRATIVOS'!G56/'36 - GASTOS ADMINISTRATIVOS'!E56)-1</f>
        <v>1.8999999999999906E-2</v>
      </c>
      <c r="F57" s="84" t="e">
        <f>('36 - GASTOS ADMINISTRATIVOS'!H56/'36 - GASTOS ADMINISTRATIVOS'!F56)-1</f>
        <v>#DIV/0!</v>
      </c>
      <c r="G57" s="84">
        <f>('36 - GASTOS ADMINISTRATIVOS'!I56/'36 - GASTOS ADMINISTRATIVOS'!G56)-1</f>
        <v>1.9000000000000128E-2</v>
      </c>
      <c r="H57" s="84" t="e">
        <f>('36 - GASTOS ADMINISTRATIVOS'!J56/'36 - GASTOS ADMINISTRATIVOS'!H56)-1</f>
        <v>#DIV/0!</v>
      </c>
      <c r="I57" s="84">
        <f>('36 - GASTOS ADMINISTRATIVOS'!K56/'36 - GASTOS ADMINISTRATIVOS'!I56)-1</f>
        <v>1.8999999999999906E-2</v>
      </c>
      <c r="J57" s="84" t="e">
        <f>('36 - GASTOS ADMINISTRATIVOS'!L56/'36 - GASTOS ADMINISTRATIVOS'!J56)-1</f>
        <v>#DIV/0!</v>
      </c>
      <c r="K57" s="84">
        <f>('36 - GASTOS ADMINISTRATIVOS'!M56/'36 - GASTOS ADMINISTRATIVOS'!K56)-1</f>
        <v>-1</v>
      </c>
      <c r="L57" s="84" t="e">
        <f>('36 - GASTOS ADMINISTRATIVOS'!N56/'36 - GASTOS ADMINISTRATIVOS'!L56)-1</f>
        <v>#DIV/0!</v>
      </c>
    </row>
    <row r="58" spans="1:12">
      <c r="A58" s="64" t="s">
        <v>129</v>
      </c>
      <c r="B58" s="22" t="s">
        <v>43</v>
      </c>
      <c r="C58" s="84">
        <f>('36 - GASTOS ADMINISTRATIVOS'!E57/'36 - GASTOS ADMINISTRATIVOS'!C57)-1</f>
        <v>1.9000000000000128E-2</v>
      </c>
      <c r="D58" s="84" t="e">
        <f>('36 - GASTOS ADMINISTRATIVOS'!F57/'36 - GASTOS ADMINISTRATIVOS'!D57)-1</f>
        <v>#DIV/0!</v>
      </c>
      <c r="E58" s="84">
        <f>('36 - GASTOS ADMINISTRATIVOS'!G57/'36 - GASTOS ADMINISTRATIVOS'!E57)-1</f>
        <v>1.9000000000000128E-2</v>
      </c>
      <c r="F58" s="84" t="e">
        <f>('36 - GASTOS ADMINISTRATIVOS'!H57/'36 - GASTOS ADMINISTRATIVOS'!F57)-1</f>
        <v>#DIV/0!</v>
      </c>
      <c r="G58" s="84">
        <f>('36 - GASTOS ADMINISTRATIVOS'!I57/'36 - GASTOS ADMINISTRATIVOS'!G57)-1</f>
        <v>1.8999999999999906E-2</v>
      </c>
      <c r="H58" s="84" t="e">
        <f>('36 - GASTOS ADMINISTRATIVOS'!J57/'36 - GASTOS ADMINISTRATIVOS'!H57)-1</f>
        <v>#DIV/0!</v>
      </c>
      <c r="I58" s="84">
        <f>('36 - GASTOS ADMINISTRATIVOS'!K57/'36 - GASTOS ADMINISTRATIVOS'!I57)-1</f>
        <v>1.8999999999999906E-2</v>
      </c>
      <c r="J58" s="84" t="e">
        <f>('36 - GASTOS ADMINISTRATIVOS'!L57/'36 - GASTOS ADMINISTRATIVOS'!J57)-1</f>
        <v>#DIV/0!</v>
      </c>
      <c r="K58" s="84">
        <f>('36 - GASTOS ADMINISTRATIVOS'!M57/'36 - GASTOS ADMINISTRATIVOS'!K57)-1</f>
        <v>-1</v>
      </c>
      <c r="L58" s="84" t="e">
        <f>('36 - GASTOS ADMINISTRATIVOS'!N57/'36 - GASTOS ADMINISTRATIVOS'!L57)-1</f>
        <v>#DIV/0!</v>
      </c>
    </row>
    <row r="59" spans="1:12">
      <c r="A59" s="64" t="s">
        <v>130</v>
      </c>
      <c r="B59" s="22" t="s">
        <v>44</v>
      </c>
      <c r="C59" s="84">
        <f>('36 - GASTOS ADMINISTRATIVOS'!E58/'36 - GASTOS ADMINISTRATIVOS'!C58)-1</f>
        <v>1.8999999999999906E-2</v>
      </c>
      <c r="D59" s="84" t="e">
        <f>('36 - GASTOS ADMINISTRATIVOS'!F58/'36 - GASTOS ADMINISTRATIVOS'!D58)-1</f>
        <v>#DIV/0!</v>
      </c>
      <c r="E59" s="84">
        <f>('36 - GASTOS ADMINISTRATIVOS'!G58/'36 - GASTOS ADMINISTRATIVOS'!E58)-1</f>
        <v>1.8999999999999906E-2</v>
      </c>
      <c r="F59" s="84" t="e">
        <f>('36 - GASTOS ADMINISTRATIVOS'!H58/'36 - GASTOS ADMINISTRATIVOS'!F58)-1</f>
        <v>#DIV/0!</v>
      </c>
      <c r="G59" s="84">
        <f>('36 - GASTOS ADMINISTRATIVOS'!I58/'36 - GASTOS ADMINISTRATIVOS'!G58)-1</f>
        <v>1.8999999999999906E-2</v>
      </c>
      <c r="H59" s="84" t="e">
        <f>('36 - GASTOS ADMINISTRATIVOS'!J58/'36 - GASTOS ADMINISTRATIVOS'!H58)-1</f>
        <v>#DIV/0!</v>
      </c>
      <c r="I59" s="84">
        <f>('36 - GASTOS ADMINISTRATIVOS'!K58/'36 - GASTOS ADMINISTRATIVOS'!I58)-1</f>
        <v>1.9000000000000128E-2</v>
      </c>
      <c r="J59" s="84" t="e">
        <f>('36 - GASTOS ADMINISTRATIVOS'!L58/'36 - GASTOS ADMINISTRATIVOS'!J58)-1</f>
        <v>#DIV/0!</v>
      </c>
      <c r="K59" s="84">
        <f>('36 - GASTOS ADMINISTRATIVOS'!M58/'36 - GASTOS ADMINISTRATIVOS'!K58)-1</f>
        <v>-1</v>
      </c>
      <c r="L59" s="84" t="e">
        <f>('36 - GASTOS ADMINISTRATIVOS'!N58/'36 - GASTOS ADMINISTRATIVOS'!L58)-1</f>
        <v>#DIV/0!</v>
      </c>
    </row>
    <row r="60" spans="1:12">
      <c r="A60" s="65"/>
      <c r="B60" s="23" t="s">
        <v>36</v>
      </c>
      <c r="C60" s="84" t="e">
        <f>('36 - GASTOS ADMINISTRATIVOS'!E59/'36 - GASTOS ADMINISTRATIVOS'!C59)-1</f>
        <v>#DIV/0!</v>
      </c>
      <c r="D60" s="84" t="e">
        <f>('36 - GASTOS ADMINISTRATIVOS'!F59/'36 - GASTOS ADMINISTRATIVOS'!D59)-1</f>
        <v>#DIV/0!</v>
      </c>
      <c r="E60" s="84" t="e">
        <f>('36 - GASTOS ADMINISTRATIVOS'!G59/'36 - GASTOS ADMINISTRATIVOS'!E59)-1</f>
        <v>#DIV/0!</v>
      </c>
      <c r="F60" s="84" t="e">
        <f>('36 - GASTOS ADMINISTRATIVOS'!H59/'36 - GASTOS ADMINISTRATIVOS'!F59)-1</f>
        <v>#DIV/0!</v>
      </c>
      <c r="G60" s="84" t="e">
        <f>('36 - GASTOS ADMINISTRATIVOS'!I59/'36 - GASTOS ADMINISTRATIVOS'!G59)-1</f>
        <v>#DIV/0!</v>
      </c>
      <c r="H60" s="84" t="e">
        <f>('36 - GASTOS ADMINISTRATIVOS'!J59/'36 - GASTOS ADMINISTRATIVOS'!H59)-1</f>
        <v>#DIV/0!</v>
      </c>
      <c r="I60" s="84" t="e">
        <f>('36 - GASTOS ADMINISTRATIVOS'!K59/'36 - GASTOS ADMINISTRATIVOS'!I59)-1</f>
        <v>#DIV/0!</v>
      </c>
      <c r="J60" s="84" t="e">
        <f>('36 - GASTOS ADMINISTRATIVOS'!L59/'36 - GASTOS ADMINISTRATIVOS'!J59)-1</f>
        <v>#DIV/0!</v>
      </c>
      <c r="K60" s="84" t="e">
        <f>('36 - GASTOS ADMINISTRATIVOS'!M59/'36 - GASTOS ADMINISTRATIVOS'!K59)-1</f>
        <v>#DIV/0!</v>
      </c>
      <c r="L60" s="84" t="e">
        <f>('36 - GASTOS ADMINISTRATIVOS'!N59/'36 - GASTOS ADMINISTRATIVOS'!L59)-1</f>
        <v>#DIV/0!</v>
      </c>
    </row>
    <row r="61" spans="1:12">
      <c r="A61" s="65"/>
      <c r="B61" s="15" t="s">
        <v>45</v>
      </c>
      <c r="C61" s="84">
        <f>('36 - GASTOS ADMINISTRATIVOS'!E60/'36 - GASTOS ADMINISTRATIVOS'!C60)-1</f>
        <v>1.8999999999999906E-2</v>
      </c>
      <c r="D61" s="84" t="e">
        <f>('36 - GASTOS ADMINISTRATIVOS'!F60/'36 - GASTOS ADMINISTRATIVOS'!D60)-1</f>
        <v>#DIV/0!</v>
      </c>
      <c r="E61" s="84">
        <f>('36 - GASTOS ADMINISTRATIVOS'!G60/'36 - GASTOS ADMINISTRATIVOS'!E60)-1</f>
        <v>1.8999999999999906E-2</v>
      </c>
      <c r="F61" s="84" t="e">
        <f>('36 - GASTOS ADMINISTRATIVOS'!H60/'36 - GASTOS ADMINISTRATIVOS'!F60)-1</f>
        <v>#DIV/0!</v>
      </c>
      <c r="G61" s="84">
        <f>('36 - GASTOS ADMINISTRATIVOS'!I60/'36 - GASTOS ADMINISTRATIVOS'!G60)-1</f>
        <v>1.8999999999999906E-2</v>
      </c>
      <c r="H61" s="84" t="e">
        <f>('36 - GASTOS ADMINISTRATIVOS'!J60/'36 - GASTOS ADMINISTRATIVOS'!H60)-1</f>
        <v>#DIV/0!</v>
      </c>
      <c r="I61" s="84">
        <f>('36 - GASTOS ADMINISTRATIVOS'!K60/'36 - GASTOS ADMINISTRATIVOS'!I60)-1</f>
        <v>1.9000000000000128E-2</v>
      </c>
      <c r="J61" s="84" t="e">
        <f>('36 - GASTOS ADMINISTRATIVOS'!L60/'36 - GASTOS ADMINISTRATIVOS'!J60)-1</f>
        <v>#DIV/0!</v>
      </c>
      <c r="K61" s="84">
        <f>('36 - GASTOS ADMINISTRATIVOS'!M60/'36 - GASTOS ADMINISTRATIVOS'!K60)-1</f>
        <v>-1</v>
      </c>
      <c r="L61" s="84" t="e">
        <f>('36 - GASTOS ADMINISTRATIVOS'!N60/'36 - GASTOS ADMINISTRATIVOS'!L60)-1</f>
        <v>#DIV/0!</v>
      </c>
    </row>
    <row r="62" spans="1:12">
      <c r="A62" s="64" t="s">
        <v>131</v>
      </c>
      <c r="B62" s="22" t="s">
        <v>46</v>
      </c>
      <c r="C62" s="84" t="e">
        <f>('36 - GASTOS ADMINISTRATIVOS'!E61/'36 - GASTOS ADMINISTRATIVOS'!C61)-1</f>
        <v>#DIV/0!</v>
      </c>
      <c r="D62" s="84" t="e">
        <f>('36 - GASTOS ADMINISTRATIVOS'!F61/'36 - GASTOS ADMINISTRATIVOS'!D61)-1</f>
        <v>#DIV/0!</v>
      </c>
      <c r="E62" s="84" t="e">
        <f>('36 - GASTOS ADMINISTRATIVOS'!G61/'36 - GASTOS ADMINISTRATIVOS'!E61)-1</f>
        <v>#DIV/0!</v>
      </c>
      <c r="F62" s="84" t="e">
        <f>('36 - GASTOS ADMINISTRATIVOS'!H61/'36 - GASTOS ADMINISTRATIVOS'!F61)-1</f>
        <v>#DIV/0!</v>
      </c>
      <c r="G62" s="84" t="e">
        <f>('36 - GASTOS ADMINISTRATIVOS'!I61/'36 - GASTOS ADMINISTRATIVOS'!G61)-1</f>
        <v>#DIV/0!</v>
      </c>
      <c r="H62" s="84" t="e">
        <f>('36 - GASTOS ADMINISTRATIVOS'!J61/'36 - GASTOS ADMINISTRATIVOS'!H61)-1</f>
        <v>#DIV/0!</v>
      </c>
      <c r="I62" s="84" t="e">
        <f>('36 - GASTOS ADMINISTRATIVOS'!K61/'36 - GASTOS ADMINISTRATIVOS'!I61)-1</f>
        <v>#DIV/0!</v>
      </c>
      <c r="J62" s="84" t="e">
        <f>('36 - GASTOS ADMINISTRATIVOS'!L61/'36 - GASTOS ADMINISTRATIVOS'!J61)-1</f>
        <v>#DIV/0!</v>
      </c>
      <c r="K62" s="84" t="e">
        <f>('36 - GASTOS ADMINISTRATIVOS'!M61/'36 - GASTOS ADMINISTRATIVOS'!K61)-1</f>
        <v>#DIV/0!</v>
      </c>
      <c r="L62" s="84" t="e">
        <f>('36 - GASTOS ADMINISTRATIVOS'!N61/'36 - GASTOS ADMINISTRATIVOS'!L61)-1</f>
        <v>#DIV/0!</v>
      </c>
    </row>
    <row r="63" spans="1:12">
      <c r="A63" s="64" t="s">
        <v>132</v>
      </c>
      <c r="B63" s="22" t="s">
        <v>47</v>
      </c>
      <c r="C63" s="84" t="e">
        <f>('36 - GASTOS ADMINISTRATIVOS'!E62/'36 - GASTOS ADMINISTRATIVOS'!C62)-1</f>
        <v>#DIV/0!</v>
      </c>
      <c r="D63" s="84" t="e">
        <f>('36 - GASTOS ADMINISTRATIVOS'!F62/'36 - GASTOS ADMINISTRATIVOS'!D62)-1</f>
        <v>#DIV/0!</v>
      </c>
      <c r="E63" s="84" t="e">
        <f>('36 - GASTOS ADMINISTRATIVOS'!G62/'36 - GASTOS ADMINISTRATIVOS'!E62)-1</f>
        <v>#DIV/0!</v>
      </c>
      <c r="F63" s="84" t="e">
        <f>('36 - GASTOS ADMINISTRATIVOS'!H62/'36 - GASTOS ADMINISTRATIVOS'!F62)-1</f>
        <v>#DIV/0!</v>
      </c>
      <c r="G63" s="84" t="e">
        <f>('36 - GASTOS ADMINISTRATIVOS'!I62/'36 - GASTOS ADMINISTRATIVOS'!G62)-1</f>
        <v>#DIV/0!</v>
      </c>
      <c r="H63" s="84" t="e">
        <f>('36 - GASTOS ADMINISTRATIVOS'!J62/'36 - GASTOS ADMINISTRATIVOS'!H62)-1</f>
        <v>#DIV/0!</v>
      </c>
      <c r="I63" s="84" t="e">
        <f>('36 - GASTOS ADMINISTRATIVOS'!K62/'36 - GASTOS ADMINISTRATIVOS'!I62)-1</f>
        <v>#DIV/0!</v>
      </c>
      <c r="J63" s="84" t="e">
        <f>('36 - GASTOS ADMINISTRATIVOS'!L62/'36 - GASTOS ADMINISTRATIVOS'!J62)-1</f>
        <v>#DIV/0!</v>
      </c>
      <c r="K63" s="84" t="e">
        <f>('36 - GASTOS ADMINISTRATIVOS'!M62/'36 - GASTOS ADMINISTRATIVOS'!K62)-1</f>
        <v>#DIV/0!</v>
      </c>
      <c r="L63" s="84" t="e">
        <f>('36 - GASTOS ADMINISTRATIVOS'!N62/'36 - GASTOS ADMINISTRATIVOS'!L62)-1</f>
        <v>#DIV/0!</v>
      </c>
    </row>
    <row r="64" spans="1:12">
      <c r="A64" s="64" t="s">
        <v>133</v>
      </c>
      <c r="B64" s="21" t="s">
        <v>48</v>
      </c>
      <c r="C64" s="84" t="e">
        <f>('36 - GASTOS ADMINISTRATIVOS'!E63/'36 - GASTOS ADMINISTRATIVOS'!C63)-1</f>
        <v>#DIV/0!</v>
      </c>
      <c r="D64" s="84" t="e">
        <f>('36 - GASTOS ADMINISTRATIVOS'!F63/'36 - GASTOS ADMINISTRATIVOS'!D63)-1</f>
        <v>#DIV/0!</v>
      </c>
      <c r="E64" s="84" t="e">
        <f>('36 - GASTOS ADMINISTRATIVOS'!G63/'36 - GASTOS ADMINISTRATIVOS'!E63)-1</f>
        <v>#DIV/0!</v>
      </c>
      <c r="F64" s="84" t="e">
        <f>('36 - GASTOS ADMINISTRATIVOS'!H63/'36 - GASTOS ADMINISTRATIVOS'!F63)-1</f>
        <v>#DIV/0!</v>
      </c>
      <c r="G64" s="84" t="e">
        <f>('36 - GASTOS ADMINISTRATIVOS'!I63/'36 - GASTOS ADMINISTRATIVOS'!G63)-1</f>
        <v>#DIV/0!</v>
      </c>
      <c r="H64" s="84" t="e">
        <f>('36 - GASTOS ADMINISTRATIVOS'!J63/'36 - GASTOS ADMINISTRATIVOS'!H63)-1</f>
        <v>#DIV/0!</v>
      </c>
      <c r="I64" s="84" t="e">
        <f>('36 - GASTOS ADMINISTRATIVOS'!K63/'36 - GASTOS ADMINISTRATIVOS'!I63)-1</f>
        <v>#DIV/0!</v>
      </c>
      <c r="J64" s="84" t="e">
        <f>('36 - GASTOS ADMINISTRATIVOS'!L63/'36 - GASTOS ADMINISTRATIVOS'!J63)-1</f>
        <v>#DIV/0!</v>
      </c>
      <c r="K64" s="84" t="e">
        <f>('36 - GASTOS ADMINISTRATIVOS'!M63/'36 - GASTOS ADMINISTRATIVOS'!K63)-1</f>
        <v>#DIV/0!</v>
      </c>
      <c r="L64" s="84" t="e">
        <f>('36 - GASTOS ADMINISTRATIVOS'!N63/'36 - GASTOS ADMINISTRATIVOS'!L63)-1</f>
        <v>#DIV/0!</v>
      </c>
    </row>
    <row r="65" spans="1:12">
      <c r="A65" s="64" t="s">
        <v>134</v>
      </c>
      <c r="B65" s="21" t="s">
        <v>49</v>
      </c>
      <c r="C65" s="84" t="e">
        <f>('36 - GASTOS ADMINISTRATIVOS'!E64/'36 - GASTOS ADMINISTRATIVOS'!C64)-1</f>
        <v>#DIV/0!</v>
      </c>
      <c r="D65" s="84" t="e">
        <f>('36 - GASTOS ADMINISTRATIVOS'!F64/'36 - GASTOS ADMINISTRATIVOS'!D64)-1</f>
        <v>#DIV/0!</v>
      </c>
      <c r="E65" s="84" t="e">
        <f>('36 - GASTOS ADMINISTRATIVOS'!G64/'36 - GASTOS ADMINISTRATIVOS'!E64)-1</f>
        <v>#DIV/0!</v>
      </c>
      <c r="F65" s="84" t="e">
        <f>('36 - GASTOS ADMINISTRATIVOS'!H64/'36 - GASTOS ADMINISTRATIVOS'!F64)-1</f>
        <v>#DIV/0!</v>
      </c>
      <c r="G65" s="84" t="e">
        <f>('36 - GASTOS ADMINISTRATIVOS'!I64/'36 - GASTOS ADMINISTRATIVOS'!G64)-1</f>
        <v>#DIV/0!</v>
      </c>
      <c r="H65" s="84" t="e">
        <f>('36 - GASTOS ADMINISTRATIVOS'!J64/'36 - GASTOS ADMINISTRATIVOS'!H64)-1</f>
        <v>#DIV/0!</v>
      </c>
      <c r="I65" s="84" t="e">
        <f>('36 - GASTOS ADMINISTRATIVOS'!K64/'36 - GASTOS ADMINISTRATIVOS'!I64)-1</f>
        <v>#DIV/0!</v>
      </c>
      <c r="J65" s="84" t="e">
        <f>('36 - GASTOS ADMINISTRATIVOS'!L64/'36 - GASTOS ADMINISTRATIVOS'!J64)-1</f>
        <v>#DIV/0!</v>
      </c>
      <c r="K65" s="84" t="e">
        <f>('36 - GASTOS ADMINISTRATIVOS'!M64/'36 - GASTOS ADMINISTRATIVOS'!K64)-1</f>
        <v>#DIV/0!</v>
      </c>
      <c r="L65" s="84" t="e">
        <f>('36 - GASTOS ADMINISTRATIVOS'!N64/'36 - GASTOS ADMINISTRATIVOS'!L64)-1</f>
        <v>#DIV/0!</v>
      </c>
    </row>
    <row r="66" spans="1:12">
      <c r="A66" s="65"/>
      <c r="B66" s="23" t="s">
        <v>36</v>
      </c>
      <c r="C66" s="84">
        <f>('36 - GASTOS ADMINISTRATIVOS'!E65/'36 - GASTOS ADMINISTRATIVOS'!C65)-1</f>
        <v>1.8999999999999906E-2</v>
      </c>
      <c r="D66" s="84" t="e">
        <f>('36 - GASTOS ADMINISTRATIVOS'!F65/'36 - GASTOS ADMINISTRATIVOS'!D65)-1</f>
        <v>#DIV/0!</v>
      </c>
      <c r="E66" s="84">
        <f>('36 - GASTOS ADMINISTRATIVOS'!G65/'36 - GASTOS ADMINISTRATIVOS'!E65)-1</f>
        <v>1.8999999999999906E-2</v>
      </c>
      <c r="F66" s="84" t="e">
        <f>('36 - GASTOS ADMINISTRATIVOS'!H65/'36 - GASTOS ADMINISTRATIVOS'!F65)-1</f>
        <v>#DIV/0!</v>
      </c>
      <c r="G66" s="84">
        <f>('36 - GASTOS ADMINISTRATIVOS'!I65/'36 - GASTOS ADMINISTRATIVOS'!G65)-1</f>
        <v>1.8999999999999906E-2</v>
      </c>
      <c r="H66" s="84" t="e">
        <f>('36 - GASTOS ADMINISTRATIVOS'!J65/'36 - GASTOS ADMINISTRATIVOS'!H65)-1</f>
        <v>#DIV/0!</v>
      </c>
      <c r="I66" s="84">
        <f>('36 - GASTOS ADMINISTRATIVOS'!K65/'36 - GASTOS ADMINISTRATIVOS'!I65)-1</f>
        <v>1.9000000000000128E-2</v>
      </c>
      <c r="J66" s="84" t="e">
        <f>('36 - GASTOS ADMINISTRATIVOS'!L65/'36 - GASTOS ADMINISTRATIVOS'!J65)-1</f>
        <v>#DIV/0!</v>
      </c>
      <c r="K66" s="84">
        <f>('36 - GASTOS ADMINISTRATIVOS'!M65/'36 - GASTOS ADMINISTRATIVOS'!K65)-1</f>
        <v>-1</v>
      </c>
      <c r="L66" s="84" t="e">
        <f>('36 - GASTOS ADMINISTRATIVOS'!N65/'36 - GASTOS ADMINISTRATIVOS'!L65)-1</f>
        <v>#DIV/0!</v>
      </c>
    </row>
    <row r="67" spans="1:12">
      <c r="A67" s="64" t="s">
        <v>135</v>
      </c>
      <c r="B67" s="15" t="s">
        <v>50</v>
      </c>
      <c r="C67" s="84" t="e">
        <f>('36 - GASTOS ADMINISTRATIVOS'!E66/'36 - GASTOS ADMINISTRATIVOS'!C66)-1</f>
        <v>#DIV/0!</v>
      </c>
      <c r="D67" s="84">
        <f>('36 - GASTOS ADMINISTRATIVOS'!F66/'36 - GASTOS ADMINISTRATIVOS'!D66)-1</f>
        <v>1.0000000000000231E-2</v>
      </c>
      <c r="E67" s="84" t="e">
        <f>('36 - GASTOS ADMINISTRATIVOS'!G66/'36 - GASTOS ADMINISTRATIVOS'!E66)-1</f>
        <v>#DIV/0!</v>
      </c>
      <c r="F67" s="84">
        <f>('36 - GASTOS ADMINISTRATIVOS'!H66/'36 - GASTOS ADMINISTRATIVOS'!F66)-1</f>
        <v>9.9999999999997868E-3</v>
      </c>
      <c r="G67" s="84" t="e">
        <f>('36 - GASTOS ADMINISTRATIVOS'!I66/'36 - GASTOS ADMINISTRATIVOS'!G66)-1</f>
        <v>#DIV/0!</v>
      </c>
      <c r="H67" s="84">
        <f>('36 - GASTOS ADMINISTRATIVOS'!J66/'36 - GASTOS ADMINISTRATIVOS'!H66)-1</f>
        <v>7.1398160750675288E-3</v>
      </c>
      <c r="I67" s="84" t="e">
        <f>('36 - GASTOS ADMINISTRATIVOS'!K66/'36 - GASTOS ADMINISTRATIVOS'!I66)-1</f>
        <v>#DIV/0!</v>
      </c>
      <c r="J67" s="84">
        <f>('36 - GASTOS ADMINISTRATIVOS'!L66/'36 - GASTOS ADMINISTRATIVOS'!J66)-1</f>
        <v>1.0000000000000231E-2</v>
      </c>
      <c r="K67" s="84" t="e">
        <f>('36 - GASTOS ADMINISTRATIVOS'!M66/'36 - GASTOS ADMINISTRATIVOS'!K66)-1</f>
        <v>#DIV/0!</v>
      </c>
      <c r="L67" s="84">
        <f>('36 - GASTOS ADMINISTRATIVOS'!N66/'36 - GASTOS ADMINISTRATIVOS'!L66)-1</f>
        <v>-1</v>
      </c>
    </row>
    <row r="68" spans="1:12">
      <c r="A68" s="64" t="s">
        <v>136</v>
      </c>
      <c r="B68" s="20" t="s">
        <v>51</v>
      </c>
      <c r="C68" s="84" t="e">
        <f>('36 - GASTOS ADMINISTRATIVOS'!E67/'36 - GASTOS ADMINISTRATIVOS'!C67)-1</f>
        <v>#DIV/0!</v>
      </c>
      <c r="D68" s="84">
        <f>('36 - GASTOS ADMINISTRATIVOS'!F67/'36 - GASTOS ADMINISTRATIVOS'!D67)-1</f>
        <v>1.0000000000000009E-2</v>
      </c>
      <c r="E68" s="84" t="e">
        <f>('36 - GASTOS ADMINISTRATIVOS'!G67/'36 - GASTOS ADMINISTRATIVOS'!E67)-1</f>
        <v>#DIV/0!</v>
      </c>
      <c r="F68" s="84">
        <f>('36 - GASTOS ADMINISTRATIVOS'!H67/'36 - GASTOS ADMINISTRATIVOS'!F67)-1</f>
        <v>1.0000000000000009E-2</v>
      </c>
      <c r="G68" s="84" t="e">
        <f>('36 - GASTOS ADMINISTRATIVOS'!I67/'36 - GASTOS ADMINISTRATIVOS'!G67)-1</f>
        <v>#DIV/0!</v>
      </c>
      <c r="H68" s="84">
        <f>('36 - GASTOS ADMINISTRATIVOS'!J67/'36 - GASTOS ADMINISTRATIVOS'!H67)-1</f>
        <v>9.9999999999997868E-3</v>
      </c>
      <c r="I68" s="84" t="e">
        <f>('36 - GASTOS ADMINISTRATIVOS'!K67/'36 - GASTOS ADMINISTRATIVOS'!I67)-1</f>
        <v>#DIV/0!</v>
      </c>
      <c r="J68" s="84">
        <f>('36 - GASTOS ADMINISTRATIVOS'!L67/'36 - GASTOS ADMINISTRATIVOS'!J67)-1</f>
        <v>1.0000000000000009E-2</v>
      </c>
      <c r="K68" s="84" t="e">
        <f>('36 - GASTOS ADMINISTRATIVOS'!M67/'36 - GASTOS ADMINISTRATIVOS'!K67)-1</f>
        <v>#DIV/0!</v>
      </c>
      <c r="L68" s="84">
        <f>('36 - GASTOS ADMINISTRATIVOS'!N67/'36 - GASTOS ADMINISTRATIVOS'!L67)-1</f>
        <v>-1</v>
      </c>
    </row>
    <row r="69" spans="1:12">
      <c r="A69" s="64" t="s">
        <v>223</v>
      </c>
      <c r="B69" s="21" t="s">
        <v>52</v>
      </c>
      <c r="C69" s="84" t="e">
        <f>('36 - GASTOS ADMINISTRATIVOS'!E68/'36 - GASTOS ADMINISTRATIVOS'!C68)-1</f>
        <v>#DIV/0!</v>
      </c>
      <c r="D69" s="84" t="e">
        <f>('36 - GASTOS ADMINISTRATIVOS'!F68/'36 - GASTOS ADMINISTRATIVOS'!D68)-1</f>
        <v>#DIV/0!</v>
      </c>
      <c r="E69" s="84" t="e">
        <f>('36 - GASTOS ADMINISTRATIVOS'!G68/'36 - GASTOS ADMINISTRATIVOS'!E68)-1</f>
        <v>#DIV/0!</v>
      </c>
      <c r="F69" s="84" t="e">
        <f>('36 - GASTOS ADMINISTRATIVOS'!H68/'36 - GASTOS ADMINISTRATIVOS'!F68)-1</f>
        <v>#DIV/0!</v>
      </c>
      <c r="G69" s="84" t="e">
        <f>('36 - GASTOS ADMINISTRATIVOS'!I68/'36 - GASTOS ADMINISTRATIVOS'!G68)-1</f>
        <v>#DIV/0!</v>
      </c>
      <c r="H69" s="84" t="e">
        <f>('36 - GASTOS ADMINISTRATIVOS'!J68/'36 - GASTOS ADMINISTRATIVOS'!H68)-1</f>
        <v>#DIV/0!</v>
      </c>
      <c r="I69" s="84" t="e">
        <f>('36 - GASTOS ADMINISTRATIVOS'!K68/'36 - GASTOS ADMINISTRATIVOS'!I68)-1</f>
        <v>#DIV/0!</v>
      </c>
      <c r="J69" s="84" t="e">
        <f>('36 - GASTOS ADMINISTRATIVOS'!L68/'36 - GASTOS ADMINISTRATIVOS'!J68)-1</f>
        <v>#DIV/0!</v>
      </c>
      <c r="K69" s="84" t="e">
        <f>('36 - GASTOS ADMINISTRATIVOS'!M68/'36 - GASTOS ADMINISTRATIVOS'!K68)-1</f>
        <v>#DIV/0!</v>
      </c>
      <c r="L69" s="84" t="e">
        <f>('36 - GASTOS ADMINISTRATIVOS'!N68/'36 - GASTOS ADMINISTRATIVOS'!L68)-1</f>
        <v>#DIV/0!</v>
      </c>
    </row>
    <row r="70" spans="1:12">
      <c r="A70" s="64" t="s">
        <v>137</v>
      </c>
      <c r="B70" s="21" t="s">
        <v>53</v>
      </c>
      <c r="C70" s="84" t="e">
        <f>('36 - GASTOS ADMINISTRATIVOS'!E69/'36 - GASTOS ADMINISTRATIVOS'!C69)-1</f>
        <v>#DIV/0!</v>
      </c>
      <c r="D70" s="84" t="e">
        <f>('36 - GASTOS ADMINISTRATIVOS'!F69/'36 - GASTOS ADMINISTRATIVOS'!D69)-1</f>
        <v>#DIV/0!</v>
      </c>
      <c r="E70" s="84" t="e">
        <f>('36 - GASTOS ADMINISTRATIVOS'!G69/'36 - GASTOS ADMINISTRATIVOS'!E69)-1</f>
        <v>#DIV/0!</v>
      </c>
      <c r="F70" s="84" t="e">
        <f>('36 - GASTOS ADMINISTRATIVOS'!H69/'36 - GASTOS ADMINISTRATIVOS'!F69)-1</f>
        <v>#DIV/0!</v>
      </c>
      <c r="G70" s="84" t="e">
        <f>('36 - GASTOS ADMINISTRATIVOS'!I69/'36 - GASTOS ADMINISTRATIVOS'!G69)-1</f>
        <v>#DIV/0!</v>
      </c>
      <c r="H70" s="84" t="e">
        <f>('36 - GASTOS ADMINISTRATIVOS'!J69/'36 - GASTOS ADMINISTRATIVOS'!H69)-1</f>
        <v>#DIV/0!</v>
      </c>
      <c r="I70" s="84" t="e">
        <f>('36 - GASTOS ADMINISTRATIVOS'!K69/'36 - GASTOS ADMINISTRATIVOS'!I69)-1</f>
        <v>#DIV/0!</v>
      </c>
      <c r="J70" s="84" t="e">
        <f>('36 - GASTOS ADMINISTRATIVOS'!L69/'36 - GASTOS ADMINISTRATIVOS'!J69)-1</f>
        <v>#DIV/0!</v>
      </c>
      <c r="K70" s="84" t="e">
        <f>('36 - GASTOS ADMINISTRATIVOS'!M69/'36 - GASTOS ADMINISTRATIVOS'!K69)-1</f>
        <v>#DIV/0!</v>
      </c>
      <c r="L70" s="84" t="e">
        <f>('36 - GASTOS ADMINISTRATIVOS'!N69/'36 - GASTOS ADMINISTRATIVOS'!L69)-1</f>
        <v>#DIV/0!</v>
      </c>
    </row>
    <row r="71" spans="1:12">
      <c r="A71" s="64" t="s">
        <v>138</v>
      </c>
      <c r="B71" s="21" t="s">
        <v>54</v>
      </c>
      <c r="C71" s="84" t="e">
        <f>('36 - GASTOS ADMINISTRATIVOS'!E70/'36 - GASTOS ADMINISTRATIVOS'!C70)-1</f>
        <v>#DIV/0!</v>
      </c>
      <c r="D71" s="84" t="e">
        <f>('36 - GASTOS ADMINISTRATIVOS'!F70/'36 - GASTOS ADMINISTRATIVOS'!D70)-1</f>
        <v>#DIV/0!</v>
      </c>
      <c r="E71" s="84" t="e">
        <f>('36 - GASTOS ADMINISTRATIVOS'!G70/'36 - GASTOS ADMINISTRATIVOS'!E70)-1</f>
        <v>#DIV/0!</v>
      </c>
      <c r="F71" s="84" t="e">
        <f>('36 - GASTOS ADMINISTRATIVOS'!H70/'36 - GASTOS ADMINISTRATIVOS'!F70)-1</f>
        <v>#DIV/0!</v>
      </c>
      <c r="G71" s="84" t="e">
        <f>('36 - GASTOS ADMINISTRATIVOS'!I70/'36 - GASTOS ADMINISTRATIVOS'!G70)-1</f>
        <v>#DIV/0!</v>
      </c>
      <c r="H71" s="84" t="e">
        <f>('36 - GASTOS ADMINISTRATIVOS'!J70/'36 - GASTOS ADMINISTRATIVOS'!H70)-1</f>
        <v>#DIV/0!</v>
      </c>
      <c r="I71" s="84" t="e">
        <f>('36 - GASTOS ADMINISTRATIVOS'!K70/'36 - GASTOS ADMINISTRATIVOS'!I70)-1</f>
        <v>#DIV/0!</v>
      </c>
      <c r="J71" s="84" t="e">
        <f>('36 - GASTOS ADMINISTRATIVOS'!L70/'36 - GASTOS ADMINISTRATIVOS'!J70)-1</f>
        <v>#DIV/0!</v>
      </c>
      <c r="K71" s="84" t="e">
        <f>('36 - GASTOS ADMINISTRATIVOS'!M70/'36 - GASTOS ADMINISTRATIVOS'!K70)-1</f>
        <v>#DIV/0!</v>
      </c>
      <c r="L71" s="84" t="e">
        <f>('36 - GASTOS ADMINISTRATIVOS'!N70/'36 - GASTOS ADMINISTRATIVOS'!L70)-1</f>
        <v>#DIV/0!</v>
      </c>
    </row>
    <row r="72" spans="1:12">
      <c r="A72" s="64" t="s">
        <v>139</v>
      </c>
      <c r="B72" s="21" t="s">
        <v>55</v>
      </c>
      <c r="C72" s="84" t="e">
        <f>('36 - GASTOS ADMINISTRATIVOS'!E71/'36 - GASTOS ADMINISTRATIVOS'!C71)-1</f>
        <v>#DIV/0!</v>
      </c>
      <c r="D72" s="84">
        <f>('36 - GASTOS ADMINISTRATIVOS'!F71/'36 - GASTOS ADMINISTRATIVOS'!D71)-1</f>
        <v>1.0000000000000009E-2</v>
      </c>
      <c r="E72" s="84" t="e">
        <f>('36 - GASTOS ADMINISTRATIVOS'!G71/'36 - GASTOS ADMINISTRATIVOS'!E71)-1</f>
        <v>#DIV/0!</v>
      </c>
      <c r="F72" s="84">
        <f>('36 - GASTOS ADMINISTRATIVOS'!H71/'36 - GASTOS ADMINISTRATIVOS'!F71)-1</f>
        <v>1.0000000000000009E-2</v>
      </c>
      <c r="G72" s="84" t="e">
        <f>('36 - GASTOS ADMINISTRATIVOS'!I71/'36 - GASTOS ADMINISTRATIVOS'!G71)-1</f>
        <v>#DIV/0!</v>
      </c>
      <c r="H72" s="84">
        <f>('36 - GASTOS ADMINISTRATIVOS'!J71/'36 - GASTOS ADMINISTRATIVOS'!H71)-1</f>
        <v>1.0000000000000009E-2</v>
      </c>
      <c r="I72" s="84" t="e">
        <f>('36 - GASTOS ADMINISTRATIVOS'!K71/'36 - GASTOS ADMINISTRATIVOS'!I71)-1</f>
        <v>#DIV/0!</v>
      </c>
      <c r="J72" s="84">
        <f>('36 - GASTOS ADMINISTRATIVOS'!L71/'36 - GASTOS ADMINISTRATIVOS'!J71)-1</f>
        <v>1.0000000000000009E-2</v>
      </c>
      <c r="K72" s="84" t="e">
        <f>('36 - GASTOS ADMINISTRATIVOS'!M71/'36 - GASTOS ADMINISTRATIVOS'!K71)-1</f>
        <v>#DIV/0!</v>
      </c>
      <c r="L72" s="84">
        <f>('36 - GASTOS ADMINISTRATIVOS'!N71/'36 - GASTOS ADMINISTRATIVOS'!L71)-1</f>
        <v>-1</v>
      </c>
    </row>
    <row r="73" spans="1:12">
      <c r="A73" s="64" t="s">
        <v>140</v>
      </c>
      <c r="B73" s="21" t="s">
        <v>56</v>
      </c>
      <c r="C73" s="84" t="e">
        <f>('36 - GASTOS ADMINISTRATIVOS'!E72/'36 - GASTOS ADMINISTRATIVOS'!C72)-1</f>
        <v>#DIV/0!</v>
      </c>
      <c r="D73" s="84" t="e">
        <f>('36 - GASTOS ADMINISTRATIVOS'!F72/'36 - GASTOS ADMINISTRATIVOS'!D72)-1</f>
        <v>#DIV/0!</v>
      </c>
      <c r="E73" s="84" t="e">
        <f>('36 - GASTOS ADMINISTRATIVOS'!G72/'36 - GASTOS ADMINISTRATIVOS'!E72)-1</f>
        <v>#DIV/0!</v>
      </c>
      <c r="F73" s="84" t="e">
        <f>('36 - GASTOS ADMINISTRATIVOS'!H72/'36 - GASTOS ADMINISTRATIVOS'!F72)-1</f>
        <v>#DIV/0!</v>
      </c>
      <c r="G73" s="84" t="e">
        <f>('36 - GASTOS ADMINISTRATIVOS'!I72/'36 - GASTOS ADMINISTRATIVOS'!G72)-1</f>
        <v>#DIV/0!</v>
      </c>
      <c r="H73" s="84" t="e">
        <f>('36 - GASTOS ADMINISTRATIVOS'!J72/'36 - GASTOS ADMINISTRATIVOS'!H72)-1</f>
        <v>#DIV/0!</v>
      </c>
      <c r="I73" s="84" t="e">
        <f>('36 - GASTOS ADMINISTRATIVOS'!K72/'36 - GASTOS ADMINISTRATIVOS'!I72)-1</f>
        <v>#DIV/0!</v>
      </c>
      <c r="J73" s="84" t="e">
        <f>('36 - GASTOS ADMINISTRATIVOS'!L72/'36 - GASTOS ADMINISTRATIVOS'!J72)-1</f>
        <v>#DIV/0!</v>
      </c>
      <c r="K73" s="84" t="e">
        <f>('36 - GASTOS ADMINISTRATIVOS'!M72/'36 - GASTOS ADMINISTRATIVOS'!K72)-1</f>
        <v>#DIV/0!</v>
      </c>
      <c r="L73" s="84" t="e">
        <f>('36 - GASTOS ADMINISTRATIVOS'!N72/'36 - GASTOS ADMINISTRATIVOS'!L72)-1</f>
        <v>#DIV/0!</v>
      </c>
    </row>
    <row r="74" spans="1:12">
      <c r="A74" s="64" t="s">
        <v>141</v>
      </c>
      <c r="B74" s="21" t="s">
        <v>57</v>
      </c>
      <c r="C74" s="84" t="e">
        <f>('36 - GASTOS ADMINISTRATIVOS'!E73/'36 - GASTOS ADMINISTRATIVOS'!C73)-1</f>
        <v>#DIV/0!</v>
      </c>
      <c r="D74" s="84" t="e">
        <f>('36 - GASTOS ADMINISTRATIVOS'!F73/'36 - GASTOS ADMINISTRATIVOS'!D73)-1</f>
        <v>#DIV/0!</v>
      </c>
      <c r="E74" s="84" t="e">
        <f>('36 - GASTOS ADMINISTRATIVOS'!G73/'36 - GASTOS ADMINISTRATIVOS'!E73)-1</f>
        <v>#DIV/0!</v>
      </c>
      <c r="F74" s="84" t="e">
        <f>('36 - GASTOS ADMINISTRATIVOS'!H73/'36 - GASTOS ADMINISTRATIVOS'!F73)-1</f>
        <v>#DIV/0!</v>
      </c>
      <c r="G74" s="84" t="e">
        <f>('36 - GASTOS ADMINISTRATIVOS'!I73/'36 - GASTOS ADMINISTRATIVOS'!G73)-1</f>
        <v>#DIV/0!</v>
      </c>
      <c r="H74" s="84" t="e">
        <f>('36 - GASTOS ADMINISTRATIVOS'!J73/'36 - GASTOS ADMINISTRATIVOS'!H73)-1</f>
        <v>#DIV/0!</v>
      </c>
      <c r="I74" s="84" t="e">
        <f>('36 - GASTOS ADMINISTRATIVOS'!K73/'36 - GASTOS ADMINISTRATIVOS'!I73)-1</f>
        <v>#DIV/0!</v>
      </c>
      <c r="J74" s="84" t="e">
        <f>('36 - GASTOS ADMINISTRATIVOS'!L73/'36 - GASTOS ADMINISTRATIVOS'!J73)-1</f>
        <v>#DIV/0!</v>
      </c>
      <c r="K74" s="84" t="e">
        <f>('36 - GASTOS ADMINISTRATIVOS'!M73/'36 - GASTOS ADMINISTRATIVOS'!K73)-1</f>
        <v>#DIV/0!</v>
      </c>
      <c r="L74" s="84" t="e">
        <f>('36 - GASTOS ADMINISTRATIVOS'!N73/'36 - GASTOS ADMINISTRATIVOS'!L73)-1</f>
        <v>#DIV/0!</v>
      </c>
    </row>
    <row r="75" spans="1:12">
      <c r="A75" s="65"/>
      <c r="B75" s="23" t="s">
        <v>36</v>
      </c>
      <c r="C75" s="84" t="e">
        <f>('36 - GASTOS ADMINISTRATIVOS'!E74/'36 - GASTOS ADMINISTRATIVOS'!C74)-1</f>
        <v>#DIV/0!</v>
      </c>
      <c r="D75" s="84">
        <f>('36 - GASTOS ADMINISTRATIVOS'!F74/'36 - GASTOS ADMINISTRATIVOS'!D74)-1</f>
        <v>1.0000000000000009E-2</v>
      </c>
      <c r="E75" s="84" t="e">
        <f>('36 - GASTOS ADMINISTRATIVOS'!G74/'36 - GASTOS ADMINISTRATIVOS'!E74)-1</f>
        <v>#DIV/0!</v>
      </c>
      <c r="F75" s="84">
        <f>('36 - GASTOS ADMINISTRATIVOS'!H74/'36 - GASTOS ADMINISTRATIVOS'!F74)-1</f>
        <v>1.0000000000000009E-2</v>
      </c>
      <c r="G75" s="84" t="e">
        <f>('36 - GASTOS ADMINISTRATIVOS'!I74/'36 - GASTOS ADMINISTRATIVOS'!G74)-1</f>
        <v>#DIV/0!</v>
      </c>
      <c r="H75" s="84">
        <f>('36 - GASTOS ADMINISTRATIVOS'!J74/'36 - GASTOS ADMINISTRATIVOS'!H74)-1</f>
        <v>1.0000000000000009E-2</v>
      </c>
      <c r="I75" s="84" t="e">
        <f>('36 - GASTOS ADMINISTRATIVOS'!K74/'36 - GASTOS ADMINISTRATIVOS'!I74)-1</f>
        <v>#DIV/0!</v>
      </c>
      <c r="J75" s="84">
        <f>('36 - GASTOS ADMINISTRATIVOS'!L74/'36 - GASTOS ADMINISTRATIVOS'!J74)-1</f>
        <v>1.0000000000000009E-2</v>
      </c>
      <c r="K75" s="84" t="e">
        <f>('36 - GASTOS ADMINISTRATIVOS'!M74/'36 - GASTOS ADMINISTRATIVOS'!K74)-1</f>
        <v>#DIV/0!</v>
      </c>
      <c r="L75" s="84">
        <f>('36 - GASTOS ADMINISTRATIVOS'!N74/'36 - GASTOS ADMINISTRATIVOS'!L74)-1</f>
        <v>-1</v>
      </c>
    </row>
    <row r="76" spans="1:12">
      <c r="A76" s="65"/>
      <c r="B76" s="23" t="s">
        <v>36</v>
      </c>
      <c r="C76" s="84" t="e">
        <f>('36 - GASTOS ADMINISTRATIVOS'!E75/'36 - GASTOS ADMINISTRATIVOS'!C75)-1</f>
        <v>#DIV/0!</v>
      </c>
      <c r="D76" s="84" t="e">
        <f>('36 - GASTOS ADMINISTRATIVOS'!F75/'36 - GASTOS ADMINISTRATIVOS'!D75)-1</f>
        <v>#DIV/0!</v>
      </c>
      <c r="E76" s="84" t="e">
        <f>('36 - GASTOS ADMINISTRATIVOS'!G75/'36 - GASTOS ADMINISTRATIVOS'!E75)-1</f>
        <v>#DIV/0!</v>
      </c>
      <c r="F76" s="84" t="e">
        <f>('36 - GASTOS ADMINISTRATIVOS'!H75/'36 - GASTOS ADMINISTRATIVOS'!F75)-1</f>
        <v>#DIV/0!</v>
      </c>
      <c r="G76" s="84" t="e">
        <f>('36 - GASTOS ADMINISTRATIVOS'!I75/'36 - GASTOS ADMINISTRATIVOS'!G75)-1</f>
        <v>#DIV/0!</v>
      </c>
      <c r="H76" s="84" t="e">
        <f>('36 - GASTOS ADMINISTRATIVOS'!J75/'36 - GASTOS ADMINISTRATIVOS'!H75)-1</f>
        <v>#DIV/0!</v>
      </c>
      <c r="I76" s="84" t="e">
        <f>('36 - GASTOS ADMINISTRATIVOS'!K75/'36 - GASTOS ADMINISTRATIVOS'!I75)-1</f>
        <v>#DIV/0!</v>
      </c>
      <c r="J76" s="84" t="e">
        <f>('36 - GASTOS ADMINISTRATIVOS'!L75/'36 - GASTOS ADMINISTRATIVOS'!J75)-1</f>
        <v>#DIV/0!</v>
      </c>
      <c r="K76" s="84" t="e">
        <f>('36 - GASTOS ADMINISTRATIVOS'!M75/'36 - GASTOS ADMINISTRATIVOS'!K75)-1</f>
        <v>#DIV/0!</v>
      </c>
      <c r="L76" s="84" t="e">
        <f>('36 - GASTOS ADMINISTRATIVOS'!N75/'36 - GASTOS ADMINISTRATIVOS'!L75)-1</f>
        <v>#DIV/0!</v>
      </c>
    </row>
    <row r="77" spans="1:12">
      <c r="A77" s="65"/>
      <c r="B77" s="23" t="s">
        <v>36</v>
      </c>
      <c r="C77" s="84" t="e">
        <f>('36 - GASTOS ADMINISTRATIVOS'!E76/'36 - GASTOS ADMINISTRATIVOS'!C76)-1</f>
        <v>#DIV/0!</v>
      </c>
      <c r="D77" s="84" t="e">
        <f>('36 - GASTOS ADMINISTRATIVOS'!F76/'36 - GASTOS ADMINISTRATIVOS'!D76)-1</f>
        <v>#DIV/0!</v>
      </c>
      <c r="E77" s="84" t="e">
        <f>('36 - GASTOS ADMINISTRATIVOS'!G76/'36 - GASTOS ADMINISTRATIVOS'!E76)-1</f>
        <v>#DIV/0!</v>
      </c>
      <c r="F77" s="84" t="e">
        <f>('36 - GASTOS ADMINISTRATIVOS'!H76/'36 - GASTOS ADMINISTRATIVOS'!F76)-1</f>
        <v>#DIV/0!</v>
      </c>
      <c r="G77" s="84" t="e">
        <f>('36 - GASTOS ADMINISTRATIVOS'!I76/'36 - GASTOS ADMINISTRATIVOS'!G76)-1</f>
        <v>#DIV/0!</v>
      </c>
      <c r="H77" s="84" t="e">
        <f>('36 - GASTOS ADMINISTRATIVOS'!J76/'36 - GASTOS ADMINISTRATIVOS'!H76)-1</f>
        <v>#DIV/0!</v>
      </c>
      <c r="I77" s="84" t="e">
        <f>('36 - GASTOS ADMINISTRATIVOS'!K76/'36 - GASTOS ADMINISTRATIVOS'!I76)-1</f>
        <v>#DIV/0!</v>
      </c>
      <c r="J77" s="84" t="e">
        <f>('36 - GASTOS ADMINISTRATIVOS'!L76/'36 - GASTOS ADMINISTRATIVOS'!J76)-1</f>
        <v>#DIV/0!</v>
      </c>
      <c r="K77" s="84" t="e">
        <f>('36 - GASTOS ADMINISTRATIVOS'!M76/'36 - GASTOS ADMINISTRATIVOS'!K76)-1</f>
        <v>#DIV/0!</v>
      </c>
      <c r="L77" s="84" t="e">
        <f>('36 - GASTOS ADMINISTRATIVOS'!N76/'36 - GASTOS ADMINISTRATIVOS'!L76)-1</f>
        <v>#DIV/0!</v>
      </c>
    </row>
    <row r="78" spans="1:12">
      <c r="A78" s="64" t="s">
        <v>142</v>
      </c>
      <c r="B78" s="27" t="s">
        <v>58</v>
      </c>
      <c r="C78" s="84" t="e">
        <f>('36 - GASTOS ADMINISTRATIVOS'!E77/'36 - GASTOS ADMINISTRATIVOS'!C77)-1</f>
        <v>#DIV/0!</v>
      </c>
      <c r="D78" s="84" t="e">
        <f>('36 - GASTOS ADMINISTRATIVOS'!F77/'36 - GASTOS ADMINISTRATIVOS'!D77)-1</f>
        <v>#DIV/0!</v>
      </c>
      <c r="E78" s="84" t="e">
        <f>('36 - GASTOS ADMINISTRATIVOS'!G77/'36 - GASTOS ADMINISTRATIVOS'!E77)-1</f>
        <v>#DIV/0!</v>
      </c>
      <c r="F78" s="84" t="e">
        <f>('36 - GASTOS ADMINISTRATIVOS'!H77/'36 - GASTOS ADMINISTRATIVOS'!F77)-1</f>
        <v>#DIV/0!</v>
      </c>
      <c r="G78" s="84" t="e">
        <f>('36 - GASTOS ADMINISTRATIVOS'!I77/'36 - GASTOS ADMINISTRATIVOS'!G77)-1</f>
        <v>#DIV/0!</v>
      </c>
      <c r="H78" s="84" t="e">
        <f>('36 - GASTOS ADMINISTRATIVOS'!J77/'36 - GASTOS ADMINISTRATIVOS'!H77)-1</f>
        <v>#DIV/0!</v>
      </c>
      <c r="I78" s="84" t="e">
        <f>('36 - GASTOS ADMINISTRATIVOS'!K77/'36 - GASTOS ADMINISTRATIVOS'!I77)-1</f>
        <v>#DIV/0!</v>
      </c>
      <c r="J78" s="84" t="e">
        <f>('36 - GASTOS ADMINISTRATIVOS'!L77/'36 - GASTOS ADMINISTRATIVOS'!J77)-1</f>
        <v>#DIV/0!</v>
      </c>
      <c r="K78" s="84" t="e">
        <f>('36 - GASTOS ADMINISTRATIVOS'!M77/'36 - GASTOS ADMINISTRATIVOS'!K77)-1</f>
        <v>#DIV/0!</v>
      </c>
      <c r="L78" s="84" t="e">
        <f>('36 - GASTOS ADMINISTRATIVOS'!N77/'36 - GASTOS ADMINISTRATIVOS'!L77)-1</f>
        <v>#DIV/0!</v>
      </c>
    </row>
    <row r="79" spans="1:12">
      <c r="A79" s="64" t="s">
        <v>142</v>
      </c>
      <c r="B79" s="21" t="s">
        <v>59</v>
      </c>
      <c r="C79" s="84" t="e">
        <f>('36 - GASTOS ADMINISTRATIVOS'!E78/'36 - GASTOS ADMINISTRATIVOS'!C78)-1</f>
        <v>#DIV/0!</v>
      </c>
      <c r="D79" s="84" t="e">
        <f>('36 - GASTOS ADMINISTRATIVOS'!F78/'36 - GASTOS ADMINISTRATIVOS'!D78)-1</f>
        <v>#DIV/0!</v>
      </c>
      <c r="E79" s="84" t="e">
        <f>('36 - GASTOS ADMINISTRATIVOS'!G78/'36 - GASTOS ADMINISTRATIVOS'!E78)-1</f>
        <v>#DIV/0!</v>
      </c>
      <c r="F79" s="84" t="e">
        <f>('36 - GASTOS ADMINISTRATIVOS'!H78/'36 - GASTOS ADMINISTRATIVOS'!F78)-1</f>
        <v>#DIV/0!</v>
      </c>
      <c r="G79" s="84" t="e">
        <f>('36 - GASTOS ADMINISTRATIVOS'!I78/'36 - GASTOS ADMINISTRATIVOS'!G78)-1</f>
        <v>#DIV/0!</v>
      </c>
      <c r="H79" s="84" t="e">
        <f>('36 - GASTOS ADMINISTRATIVOS'!J78/'36 - GASTOS ADMINISTRATIVOS'!H78)-1</f>
        <v>#DIV/0!</v>
      </c>
      <c r="I79" s="84" t="e">
        <f>('36 - GASTOS ADMINISTRATIVOS'!K78/'36 - GASTOS ADMINISTRATIVOS'!I78)-1</f>
        <v>#DIV/0!</v>
      </c>
      <c r="J79" s="84" t="e">
        <f>('36 - GASTOS ADMINISTRATIVOS'!L78/'36 - GASTOS ADMINISTRATIVOS'!J78)-1</f>
        <v>#DIV/0!</v>
      </c>
      <c r="K79" s="84" t="e">
        <f>('36 - GASTOS ADMINISTRATIVOS'!M78/'36 - GASTOS ADMINISTRATIVOS'!K78)-1</f>
        <v>#DIV/0!</v>
      </c>
      <c r="L79" s="84" t="e">
        <f>('36 - GASTOS ADMINISTRATIVOS'!N78/'36 - GASTOS ADMINISTRATIVOS'!L78)-1</f>
        <v>#DIV/0!</v>
      </c>
    </row>
    <row r="80" spans="1:12">
      <c r="A80" s="64" t="s">
        <v>224</v>
      </c>
      <c r="B80" s="21" t="s">
        <v>60</v>
      </c>
      <c r="C80" s="84" t="e">
        <f>('36 - GASTOS ADMINISTRATIVOS'!E79/'36 - GASTOS ADMINISTRATIVOS'!C79)-1</f>
        <v>#DIV/0!</v>
      </c>
      <c r="D80" s="84" t="e">
        <f>('36 - GASTOS ADMINISTRATIVOS'!F79/'36 - GASTOS ADMINISTRATIVOS'!D79)-1</f>
        <v>#DIV/0!</v>
      </c>
      <c r="E80" s="84" t="e">
        <f>('36 - GASTOS ADMINISTRATIVOS'!G79/'36 - GASTOS ADMINISTRATIVOS'!E79)-1</f>
        <v>#DIV/0!</v>
      </c>
      <c r="F80" s="84" t="e">
        <f>('36 - GASTOS ADMINISTRATIVOS'!H79/'36 - GASTOS ADMINISTRATIVOS'!F79)-1</f>
        <v>#DIV/0!</v>
      </c>
      <c r="G80" s="84" t="e">
        <f>('36 - GASTOS ADMINISTRATIVOS'!I79/'36 - GASTOS ADMINISTRATIVOS'!G79)-1</f>
        <v>#DIV/0!</v>
      </c>
      <c r="H80" s="84" t="e">
        <f>('36 - GASTOS ADMINISTRATIVOS'!J79/'36 - GASTOS ADMINISTRATIVOS'!H79)-1</f>
        <v>#DIV/0!</v>
      </c>
      <c r="I80" s="84" t="e">
        <f>('36 - GASTOS ADMINISTRATIVOS'!K79/'36 - GASTOS ADMINISTRATIVOS'!I79)-1</f>
        <v>#DIV/0!</v>
      </c>
      <c r="J80" s="84" t="e">
        <f>('36 - GASTOS ADMINISTRATIVOS'!L79/'36 - GASTOS ADMINISTRATIVOS'!J79)-1</f>
        <v>#DIV/0!</v>
      </c>
      <c r="K80" s="84" t="e">
        <f>('36 - GASTOS ADMINISTRATIVOS'!M79/'36 - GASTOS ADMINISTRATIVOS'!K79)-1</f>
        <v>#DIV/0!</v>
      </c>
      <c r="L80" s="84" t="e">
        <f>('36 - GASTOS ADMINISTRATIVOS'!N79/'36 - GASTOS ADMINISTRATIVOS'!L79)-1</f>
        <v>#DIV/0!</v>
      </c>
    </row>
    <row r="81" spans="1:12">
      <c r="A81" s="64" t="s">
        <v>143</v>
      </c>
      <c r="B81" s="21" t="s">
        <v>61</v>
      </c>
      <c r="C81" s="84" t="e">
        <f>('36 - GASTOS ADMINISTRATIVOS'!E80/'36 - GASTOS ADMINISTRATIVOS'!C80)-1</f>
        <v>#DIV/0!</v>
      </c>
      <c r="D81" s="84" t="e">
        <f>('36 - GASTOS ADMINISTRATIVOS'!F80/'36 - GASTOS ADMINISTRATIVOS'!D80)-1</f>
        <v>#DIV/0!</v>
      </c>
      <c r="E81" s="84" t="e">
        <f>('36 - GASTOS ADMINISTRATIVOS'!G80/'36 - GASTOS ADMINISTRATIVOS'!E80)-1</f>
        <v>#DIV/0!</v>
      </c>
      <c r="F81" s="84" t="e">
        <f>('36 - GASTOS ADMINISTRATIVOS'!H80/'36 - GASTOS ADMINISTRATIVOS'!F80)-1</f>
        <v>#DIV/0!</v>
      </c>
      <c r="G81" s="84" t="e">
        <f>('36 - GASTOS ADMINISTRATIVOS'!I80/'36 - GASTOS ADMINISTRATIVOS'!G80)-1</f>
        <v>#DIV/0!</v>
      </c>
      <c r="H81" s="84" t="e">
        <f>('36 - GASTOS ADMINISTRATIVOS'!J80/'36 - GASTOS ADMINISTRATIVOS'!H80)-1</f>
        <v>#DIV/0!</v>
      </c>
      <c r="I81" s="84" t="e">
        <f>('36 - GASTOS ADMINISTRATIVOS'!K80/'36 - GASTOS ADMINISTRATIVOS'!I80)-1</f>
        <v>#DIV/0!</v>
      </c>
      <c r="J81" s="84" t="e">
        <f>('36 - GASTOS ADMINISTRATIVOS'!L80/'36 - GASTOS ADMINISTRATIVOS'!J80)-1</f>
        <v>#DIV/0!</v>
      </c>
      <c r="K81" s="84" t="e">
        <f>('36 - GASTOS ADMINISTRATIVOS'!M80/'36 - GASTOS ADMINISTRATIVOS'!K80)-1</f>
        <v>#DIV/0!</v>
      </c>
      <c r="L81" s="84" t="e">
        <f>('36 - GASTOS ADMINISTRATIVOS'!N80/'36 - GASTOS ADMINISTRATIVOS'!L80)-1</f>
        <v>#DIV/0!</v>
      </c>
    </row>
    <row r="82" spans="1:12">
      <c r="A82" s="64" t="s">
        <v>144</v>
      </c>
      <c r="B82" s="20" t="s">
        <v>62</v>
      </c>
      <c r="C82" s="84" t="e">
        <f>('36 - GASTOS ADMINISTRATIVOS'!E81/'36 - GASTOS ADMINISTRATIVOS'!C81)-1</f>
        <v>#DIV/0!</v>
      </c>
      <c r="D82" s="84" t="e">
        <f>('36 - GASTOS ADMINISTRATIVOS'!F81/'36 - GASTOS ADMINISTRATIVOS'!D81)-1</f>
        <v>#DIV/0!</v>
      </c>
      <c r="E82" s="84" t="e">
        <f>('36 - GASTOS ADMINISTRATIVOS'!G81/'36 - GASTOS ADMINISTRATIVOS'!E81)-1</f>
        <v>#DIV/0!</v>
      </c>
      <c r="F82" s="84" t="e">
        <f>('36 - GASTOS ADMINISTRATIVOS'!H81/'36 - GASTOS ADMINISTRATIVOS'!F81)-1</f>
        <v>#DIV/0!</v>
      </c>
      <c r="G82" s="84" t="e">
        <f>('36 - GASTOS ADMINISTRATIVOS'!I81/'36 - GASTOS ADMINISTRATIVOS'!G81)-1</f>
        <v>#DIV/0!</v>
      </c>
      <c r="H82" s="84" t="e">
        <f>('36 - GASTOS ADMINISTRATIVOS'!J81/'36 - GASTOS ADMINISTRATIVOS'!H81)-1</f>
        <v>#DIV/0!</v>
      </c>
      <c r="I82" s="84" t="e">
        <f>('36 - GASTOS ADMINISTRATIVOS'!K81/'36 - GASTOS ADMINISTRATIVOS'!I81)-1</f>
        <v>#DIV/0!</v>
      </c>
      <c r="J82" s="84" t="e">
        <f>('36 - GASTOS ADMINISTRATIVOS'!L81/'36 - GASTOS ADMINISTRATIVOS'!J81)-1</f>
        <v>#DIV/0!</v>
      </c>
      <c r="K82" s="84" t="e">
        <f>('36 - GASTOS ADMINISTRATIVOS'!M81/'36 - GASTOS ADMINISTRATIVOS'!K81)-1</f>
        <v>#DIV/0!</v>
      </c>
      <c r="L82" s="84" t="e">
        <f>('36 - GASTOS ADMINISTRATIVOS'!N81/'36 - GASTOS ADMINISTRATIVOS'!L81)-1</f>
        <v>#DIV/0!</v>
      </c>
    </row>
    <row r="83" spans="1:12">
      <c r="A83" s="64" t="s">
        <v>225</v>
      </c>
      <c r="B83" s="28" t="s">
        <v>63</v>
      </c>
      <c r="C83" s="84" t="e">
        <f>('36 - GASTOS ADMINISTRATIVOS'!E82/'36 - GASTOS ADMINISTRATIVOS'!C82)-1</f>
        <v>#DIV/0!</v>
      </c>
      <c r="D83" s="84" t="e">
        <f>('36 - GASTOS ADMINISTRATIVOS'!F82/'36 - GASTOS ADMINISTRATIVOS'!D82)-1</f>
        <v>#DIV/0!</v>
      </c>
      <c r="E83" s="84" t="e">
        <f>('36 - GASTOS ADMINISTRATIVOS'!G82/'36 - GASTOS ADMINISTRATIVOS'!E82)-1</f>
        <v>#DIV/0!</v>
      </c>
      <c r="F83" s="84" t="e">
        <f>('36 - GASTOS ADMINISTRATIVOS'!H82/'36 - GASTOS ADMINISTRATIVOS'!F82)-1</f>
        <v>#DIV/0!</v>
      </c>
      <c r="G83" s="84" t="e">
        <f>('36 - GASTOS ADMINISTRATIVOS'!I82/'36 - GASTOS ADMINISTRATIVOS'!G82)-1</f>
        <v>#DIV/0!</v>
      </c>
      <c r="H83" s="84" t="e">
        <f>('36 - GASTOS ADMINISTRATIVOS'!J82/'36 - GASTOS ADMINISTRATIVOS'!H82)-1</f>
        <v>#DIV/0!</v>
      </c>
      <c r="I83" s="84" t="e">
        <f>('36 - GASTOS ADMINISTRATIVOS'!K82/'36 - GASTOS ADMINISTRATIVOS'!I82)-1</f>
        <v>#DIV/0!</v>
      </c>
      <c r="J83" s="84" t="e">
        <f>('36 - GASTOS ADMINISTRATIVOS'!L82/'36 - GASTOS ADMINISTRATIVOS'!J82)-1</f>
        <v>#DIV/0!</v>
      </c>
      <c r="K83" s="84" t="e">
        <f>('36 - GASTOS ADMINISTRATIVOS'!M82/'36 - GASTOS ADMINISTRATIVOS'!K82)-1</f>
        <v>#DIV/0!</v>
      </c>
      <c r="L83" s="84" t="e">
        <f>('36 - GASTOS ADMINISTRATIVOS'!N82/'36 - GASTOS ADMINISTRATIVOS'!L82)-1</f>
        <v>#DIV/0!</v>
      </c>
    </row>
    <row r="84" spans="1:12">
      <c r="A84" s="65"/>
      <c r="B84" s="23" t="s">
        <v>64</v>
      </c>
      <c r="C84" s="84" t="e">
        <f>('36 - GASTOS ADMINISTRATIVOS'!E83/'36 - GASTOS ADMINISTRATIVOS'!C83)-1</f>
        <v>#DIV/0!</v>
      </c>
      <c r="D84" s="84" t="e">
        <f>('36 - GASTOS ADMINISTRATIVOS'!F83/'36 - GASTOS ADMINISTRATIVOS'!D83)-1</f>
        <v>#DIV/0!</v>
      </c>
      <c r="E84" s="84" t="e">
        <f>('36 - GASTOS ADMINISTRATIVOS'!G83/'36 - GASTOS ADMINISTRATIVOS'!E83)-1</f>
        <v>#DIV/0!</v>
      </c>
      <c r="F84" s="84" t="e">
        <f>('36 - GASTOS ADMINISTRATIVOS'!H83/'36 - GASTOS ADMINISTRATIVOS'!F83)-1</f>
        <v>#DIV/0!</v>
      </c>
      <c r="G84" s="84" t="e">
        <f>('36 - GASTOS ADMINISTRATIVOS'!I83/'36 - GASTOS ADMINISTRATIVOS'!G83)-1</f>
        <v>#DIV/0!</v>
      </c>
      <c r="H84" s="84" t="e">
        <f>('36 - GASTOS ADMINISTRATIVOS'!J83/'36 - GASTOS ADMINISTRATIVOS'!H83)-1</f>
        <v>#DIV/0!</v>
      </c>
      <c r="I84" s="84" t="e">
        <f>('36 - GASTOS ADMINISTRATIVOS'!K83/'36 - GASTOS ADMINISTRATIVOS'!I83)-1</f>
        <v>#DIV/0!</v>
      </c>
      <c r="J84" s="84" t="e">
        <f>('36 - GASTOS ADMINISTRATIVOS'!L83/'36 - GASTOS ADMINISTRATIVOS'!J83)-1</f>
        <v>#DIV/0!</v>
      </c>
      <c r="K84" s="84" t="e">
        <f>('36 - GASTOS ADMINISTRATIVOS'!M83/'36 - GASTOS ADMINISTRATIVOS'!K83)-1</f>
        <v>#DIV/0!</v>
      </c>
      <c r="L84" s="84" t="e">
        <f>('36 - GASTOS ADMINISTRATIVOS'!N83/'36 - GASTOS ADMINISTRATIVOS'!L83)-1</f>
        <v>#DIV/0!</v>
      </c>
    </row>
    <row r="85" spans="1:12">
      <c r="A85" s="64" t="s">
        <v>145</v>
      </c>
      <c r="B85" s="20" t="s">
        <v>65</v>
      </c>
      <c r="C85" s="84" t="e">
        <f>('36 - GASTOS ADMINISTRATIVOS'!E84/'36 - GASTOS ADMINISTRATIVOS'!C84)-1</f>
        <v>#DIV/0!</v>
      </c>
      <c r="D85" s="84" t="e">
        <f>('36 - GASTOS ADMINISTRATIVOS'!F84/'36 - GASTOS ADMINISTRATIVOS'!D84)-1</f>
        <v>#DIV/0!</v>
      </c>
      <c r="E85" s="84" t="e">
        <f>('36 - GASTOS ADMINISTRATIVOS'!G84/'36 - GASTOS ADMINISTRATIVOS'!E84)-1</f>
        <v>#DIV/0!</v>
      </c>
      <c r="F85" s="84" t="e">
        <f>('36 - GASTOS ADMINISTRATIVOS'!H84/'36 - GASTOS ADMINISTRATIVOS'!F84)-1</f>
        <v>#DIV/0!</v>
      </c>
      <c r="G85" s="84" t="e">
        <f>('36 - GASTOS ADMINISTRATIVOS'!I84/'36 - GASTOS ADMINISTRATIVOS'!G84)-1</f>
        <v>#DIV/0!</v>
      </c>
      <c r="H85" s="84" t="e">
        <f>('36 - GASTOS ADMINISTRATIVOS'!J84/'36 - GASTOS ADMINISTRATIVOS'!H84)-1</f>
        <v>#DIV/0!</v>
      </c>
      <c r="I85" s="84" t="e">
        <f>('36 - GASTOS ADMINISTRATIVOS'!K84/'36 - GASTOS ADMINISTRATIVOS'!I84)-1</f>
        <v>#DIV/0!</v>
      </c>
      <c r="J85" s="84" t="e">
        <f>('36 - GASTOS ADMINISTRATIVOS'!L84/'36 - GASTOS ADMINISTRATIVOS'!J84)-1</f>
        <v>#DIV/0!</v>
      </c>
      <c r="K85" s="84" t="e">
        <f>('36 - GASTOS ADMINISTRATIVOS'!M84/'36 - GASTOS ADMINISTRATIVOS'!K84)-1</f>
        <v>#DIV/0!</v>
      </c>
      <c r="L85" s="84" t="e">
        <f>('36 - GASTOS ADMINISTRATIVOS'!N84/'36 - GASTOS ADMINISTRATIVOS'!L84)-1</f>
        <v>#DIV/0!</v>
      </c>
    </row>
    <row r="86" spans="1:12">
      <c r="A86" s="64" t="s">
        <v>226</v>
      </c>
      <c r="B86" s="26" t="s">
        <v>66</v>
      </c>
      <c r="C86" s="84" t="e">
        <f>('36 - GASTOS ADMINISTRATIVOS'!E85/'36 - GASTOS ADMINISTRATIVOS'!C85)-1</f>
        <v>#DIV/0!</v>
      </c>
      <c r="D86" s="84" t="e">
        <f>('36 - GASTOS ADMINISTRATIVOS'!F85/'36 - GASTOS ADMINISTRATIVOS'!D85)-1</f>
        <v>#DIV/0!</v>
      </c>
      <c r="E86" s="84" t="e">
        <f>('36 - GASTOS ADMINISTRATIVOS'!G85/'36 - GASTOS ADMINISTRATIVOS'!E85)-1</f>
        <v>#DIV/0!</v>
      </c>
      <c r="F86" s="84" t="e">
        <f>('36 - GASTOS ADMINISTRATIVOS'!H85/'36 - GASTOS ADMINISTRATIVOS'!F85)-1</f>
        <v>#DIV/0!</v>
      </c>
      <c r="G86" s="84" t="e">
        <f>('36 - GASTOS ADMINISTRATIVOS'!I85/'36 - GASTOS ADMINISTRATIVOS'!G85)-1</f>
        <v>#DIV/0!</v>
      </c>
      <c r="H86" s="84" t="e">
        <f>('36 - GASTOS ADMINISTRATIVOS'!J85/'36 - GASTOS ADMINISTRATIVOS'!H85)-1</f>
        <v>#DIV/0!</v>
      </c>
      <c r="I86" s="84" t="e">
        <f>('36 - GASTOS ADMINISTRATIVOS'!K85/'36 - GASTOS ADMINISTRATIVOS'!I85)-1</f>
        <v>#DIV/0!</v>
      </c>
      <c r="J86" s="84" t="e">
        <f>('36 - GASTOS ADMINISTRATIVOS'!L85/'36 - GASTOS ADMINISTRATIVOS'!J85)-1</f>
        <v>#DIV/0!</v>
      </c>
      <c r="K86" s="84" t="e">
        <f>('36 - GASTOS ADMINISTRATIVOS'!M85/'36 - GASTOS ADMINISTRATIVOS'!K85)-1</f>
        <v>#DIV/0!</v>
      </c>
      <c r="L86" s="84" t="e">
        <f>('36 - GASTOS ADMINISTRATIVOS'!N85/'36 - GASTOS ADMINISTRATIVOS'!L85)-1</f>
        <v>#DIV/0!</v>
      </c>
    </row>
    <row r="87" spans="1:12">
      <c r="A87" s="64" t="s">
        <v>227</v>
      </c>
      <c r="B87" s="26" t="s">
        <v>67</v>
      </c>
      <c r="C87" s="84" t="e">
        <f>('36 - GASTOS ADMINISTRATIVOS'!E86/'36 - GASTOS ADMINISTRATIVOS'!C86)-1</f>
        <v>#DIV/0!</v>
      </c>
      <c r="D87" s="84" t="e">
        <f>('36 - GASTOS ADMINISTRATIVOS'!F86/'36 - GASTOS ADMINISTRATIVOS'!D86)-1</f>
        <v>#DIV/0!</v>
      </c>
      <c r="E87" s="84" t="e">
        <f>('36 - GASTOS ADMINISTRATIVOS'!G86/'36 - GASTOS ADMINISTRATIVOS'!E86)-1</f>
        <v>#DIV/0!</v>
      </c>
      <c r="F87" s="84" t="e">
        <f>('36 - GASTOS ADMINISTRATIVOS'!H86/'36 - GASTOS ADMINISTRATIVOS'!F86)-1</f>
        <v>#DIV/0!</v>
      </c>
      <c r="G87" s="84" t="e">
        <f>('36 - GASTOS ADMINISTRATIVOS'!I86/'36 - GASTOS ADMINISTRATIVOS'!G86)-1</f>
        <v>#DIV/0!</v>
      </c>
      <c r="H87" s="84" t="e">
        <f>('36 - GASTOS ADMINISTRATIVOS'!J86/'36 - GASTOS ADMINISTRATIVOS'!H86)-1</f>
        <v>#DIV/0!</v>
      </c>
      <c r="I87" s="84" t="e">
        <f>('36 - GASTOS ADMINISTRATIVOS'!K86/'36 - GASTOS ADMINISTRATIVOS'!I86)-1</f>
        <v>#DIV/0!</v>
      </c>
      <c r="J87" s="84" t="e">
        <f>('36 - GASTOS ADMINISTRATIVOS'!L86/'36 - GASTOS ADMINISTRATIVOS'!J86)-1</f>
        <v>#DIV/0!</v>
      </c>
      <c r="K87" s="84" t="e">
        <f>('36 - GASTOS ADMINISTRATIVOS'!M86/'36 - GASTOS ADMINISTRATIVOS'!K86)-1</f>
        <v>#DIV/0!</v>
      </c>
      <c r="L87" s="84" t="e">
        <f>('36 - GASTOS ADMINISTRATIVOS'!N86/'36 - GASTOS ADMINISTRATIVOS'!L86)-1</f>
        <v>#DIV/0!</v>
      </c>
    </row>
    <row r="88" spans="1:12">
      <c r="A88" s="64" t="s">
        <v>146</v>
      </c>
      <c r="B88" s="26" t="s">
        <v>68</v>
      </c>
      <c r="C88" s="84" t="e">
        <f>('36 - GASTOS ADMINISTRATIVOS'!E87/'36 - GASTOS ADMINISTRATIVOS'!C87)-1</f>
        <v>#DIV/0!</v>
      </c>
      <c r="D88" s="84" t="e">
        <f>('36 - GASTOS ADMINISTRATIVOS'!F87/'36 - GASTOS ADMINISTRATIVOS'!D87)-1</f>
        <v>#DIV/0!</v>
      </c>
      <c r="E88" s="84" t="e">
        <f>('36 - GASTOS ADMINISTRATIVOS'!G87/'36 - GASTOS ADMINISTRATIVOS'!E87)-1</f>
        <v>#DIV/0!</v>
      </c>
      <c r="F88" s="84" t="e">
        <f>('36 - GASTOS ADMINISTRATIVOS'!H87/'36 - GASTOS ADMINISTRATIVOS'!F87)-1</f>
        <v>#DIV/0!</v>
      </c>
      <c r="G88" s="84" t="e">
        <f>('36 - GASTOS ADMINISTRATIVOS'!I87/'36 - GASTOS ADMINISTRATIVOS'!G87)-1</f>
        <v>#DIV/0!</v>
      </c>
      <c r="H88" s="84" t="e">
        <f>('36 - GASTOS ADMINISTRATIVOS'!J87/'36 - GASTOS ADMINISTRATIVOS'!H87)-1</f>
        <v>#DIV/0!</v>
      </c>
      <c r="I88" s="84" t="e">
        <f>('36 - GASTOS ADMINISTRATIVOS'!K87/'36 - GASTOS ADMINISTRATIVOS'!I87)-1</f>
        <v>#DIV/0!</v>
      </c>
      <c r="J88" s="84" t="e">
        <f>('36 - GASTOS ADMINISTRATIVOS'!L87/'36 - GASTOS ADMINISTRATIVOS'!J87)-1</f>
        <v>#DIV/0!</v>
      </c>
      <c r="K88" s="84" t="e">
        <f>('36 - GASTOS ADMINISTRATIVOS'!M87/'36 - GASTOS ADMINISTRATIVOS'!K87)-1</f>
        <v>#DIV/0!</v>
      </c>
      <c r="L88" s="84" t="e">
        <f>('36 - GASTOS ADMINISTRATIVOS'!N87/'36 - GASTOS ADMINISTRATIVOS'!L87)-1</f>
        <v>#DIV/0!</v>
      </c>
    </row>
    <row r="89" spans="1:12">
      <c r="A89" s="64" t="s">
        <v>228</v>
      </c>
      <c r="B89" s="26" t="s">
        <v>69</v>
      </c>
      <c r="C89" s="84" t="e">
        <f>('36 - GASTOS ADMINISTRATIVOS'!E88/'36 - GASTOS ADMINISTRATIVOS'!C88)-1</f>
        <v>#DIV/0!</v>
      </c>
      <c r="D89" s="84" t="e">
        <f>('36 - GASTOS ADMINISTRATIVOS'!F88/'36 - GASTOS ADMINISTRATIVOS'!D88)-1</f>
        <v>#DIV/0!</v>
      </c>
      <c r="E89" s="84" t="e">
        <f>('36 - GASTOS ADMINISTRATIVOS'!G88/'36 - GASTOS ADMINISTRATIVOS'!E88)-1</f>
        <v>#DIV/0!</v>
      </c>
      <c r="F89" s="84" t="e">
        <f>('36 - GASTOS ADMINISTRATIVOS'!H88/'36 - GASTOS ADMINISTRATIVOS'!F88)-1</f>
        <v>#DIV/0!</v>
      </c>
      <c r="G89" s="84" t="e">
        <f>('36 - GASTOS ADMINISTRATIVOS'!I88/'36 - GASTOS ADMINISTRATIVOS'!G88)-1</f>
        <v>#DIV/0!</v>
      </c>
      <c r="H89" s="84" t="e">
        <f>('36 - GASTOS ADMINISTRATIVOS'!J88/'36 - GASTOS ADMINISTRATIVOS'!H88)-1</f>
        <v>#DIV/0!</v>
      </c>
      <c r="I89" s="84" t="e">
        <f>('36 - GASTOS ADMINISTRATIVOS'!K88/'36 - GASTOS ADMINISTRATIVOS'!I88)-1</f>
        <v>#DIV/0!</v>
      </c>
      <c r="J89" s="84" t="e">
        <f>('36 - GASTOS ADMINISTRATIVOS'!L88/'36 - GASTOS ADMINISTRATIVOS'!J88)-1</f>
        <v>#DIV/0!</v>
      </c>
      <c r="K89" s="84" t="e">
        <f>('36 - GASTOS ADMINISTRATIVOS'!M88/'36 - GASTOS ADMINISTRATIVOS'!K88)-1</f>
        <v>#DIV/0!</v>
      </c>
      <c r="L89" s="84" t="e">
        <f>('36 - GASTOS ADMINISTRATIVOS'!N88/'36 - GASTOS ADMINISTRATIVOS'!L88)-1</f>
        <v>#DIV/0!</v>
      </c>
    </row>
    <row r="90" spans="1:12">
      <c r="A90" s="64" t="s">
        <v>229</v>
      </c>
      <c r="B90" s="26" t="s">
        <v>70</v>
      </c>
      <c r="C90" s="84" t="e">
        <f>('36 - GASTOS ADMINISTRATIVOS'!E89/'36 - GASTOS ADMINISTRATIVOS'!C89)-1</f>
        <v>#DIV/0!</v>
      </c>
      <c r="D90" s="84" t="e">
        <f>('36 - GASTOS ADMINISTRATIVOS'!F89/'36 - GASTOS ADMINISTRATIVOS'!D89)-1</f>
        <v>#DIV/0!</v>
      </c>
      <c r="E90" s="84" t="e">
        <f>('36 - GASTOS ADMINISTRATIVOS'!G89/'36 - GASTOS ADMINISTRATIVOS'!E89)-1</f>
        <v>#DIV/0!</v>
      </c>
      <c r="F90" s="84" t="e">
        <f>('36 - GASTOS ADMINISTRATIVOS'!H89/'36 - GASTOS ADMINISTRATIVOS'!F89)-1</f>
        <v>#DIV/0!</v>
      </c>
      <c r="G90" s="84" t="e">
        <f>('36 - GASTOS ADMINISTRATIVOS'!I89/'36 - GASTOS ADMINISTRATIVOS'!G89)-1</f>
        <v>#DIV/0!</v>
      </c>
      <c r="H90" s="84" t="e">
        <f>('36 - GASTOS ADMINISTRATIVOS'!J89/'36 - GASTOS ADMINISTRATIVOS'!H89)-1</f>
        <v>#DIV/0!</v>
      </c>
      <c r="I90" s="84" t="e">
        <f>('36 - GASTOS ADMINISTRATIVOS'!K89/'36 - GASTOS ADMINISTRATIVOS'!I89)-1</f>
        <v>#DIV/0!</v>
      </c>
      <c r="J90" s="84" t="e">
        <f>('36 - GASTOS ADMINISTRATIVOS'!L89/'36 - GASTOS ADMINISTRATIVOS'!J89)-1</f>
        <v>#DIV/0!</v>
      </c>
      <c r="K90" s="84" t="e">
        <f>('36 - GASTOS ADMINISTRATIVOS'!M89/'36 - GASTOS ADMINISTRATIVOS'!K89)-1</f>
        <v>#DIV/0!</v>
      </c>
      <c r="L90" s="84" t="e">
        <f>('36 - GASTOS ADMINISTRATIVOS'!N89/'36 - GASTOS ADMINISTRATIVOS'!L89)-1</f>
        <v>#DIV/0!</v>
      </c>
    </row>
    <row r="91" spans="1:12">
      <c r="A91" s="64" t="s">
        <v>147</v>
      </c>
      <c r="B91" s="26" t="s">
        <v>71</v>
      </c>
      <c r="C91" s="84" t="e">
        <f>('36 - GASTOS ADMINISTRATIVOS'!E90/'36 - GASTOS ADMINISTRATIVOS'!C90)-1</f>
        <v>#DIV/0!</v>
      </c>
      <c r="D91" s="84" t="e">
        <f>('36 - GASTOS ADMINISTRATIVOS'!F90/'36 - GASTOS ADMINISTRATIVOS'!D90)-1</f>
        <v>#DIV/0!</v>
      </c>
      <c r="E91" s="84" t="e">
        <f>('36 - GASTOS ADMINISTRATIVOS'!G90/'36 - GASTOS ADMINISTRATIVOS'!E90)-1</f>
        <v>#DIV/0!</v>
      </c>
      <c r="F91" s="84" t="e">
        <f>('36 - GASTOS ADMINISTRATIVOS'!H90/'36 - GASTOS ADMINISTRATIVOS'!F90)-1</f>
        <v>#DIV/0!</v>
      </c>
      <c r="G91" s="84" t="e">
        <f>('36 - GASTOS ADMINISTRATIVOS'!I90/'36 - GASTOS ADMINISTRATIVOS'!G90)-1</f>
        <v>#DIV/0!</v>
      </c>
      <c r="H91" s="84" t="e">
        <f>('36 - GASTOS ADMINISTRATIVOS'!J90/'36 - GASTOS ADMINISTRATIVOS'!H90)-1</f>
        <v>#DIV/0!</v>
      </c>
      <c r="I91" s="84" t="e">
        <f>('36 - GASTOS ADMINISTRATIVOS'!K90/'36 - GASTOS ADMINISTRATIVOS'!I90)-1</f>
        <v>#DIV/0!</v>
      </c>
      <c r="J91" s="84" t="e">
        <f>('36 - GASTOS ADMINISTRATIVOS'!L90/'36 - GASTOS ADMINISTRATIVOS'!J90)-1</f>
        <v>#DIV/0!</v>
      </c>
      <c r="K91" s="84" t="e">
        <f>('36 - GASTOS ADMINISTRATIVOS'!M90/'36 - GASTOS ADMINISTRATIVOS'!K90)-1</f>
        <v>#DIV/0!</v>
      </c>
      <c r="L91" s="84" t="e">
        <f>('36 - GASTOS ADMINISTRATIVOS'!N90/'36 - GASTOS ADMINISTRATIVOS'!L90)-1</f>
        <v>#DIV/0!</v>
      </c>
    </row>
    <row r="92" spans="1:12">
      <c r="A92" s="64" t="s">
        <v>230</v>
      </c>
      <c r="B92" s="26" t="s">
        <v>72</v>
      </c>
      <c r="C92" s="84" t="e">
        <f>('36 - GASTOS ADMINISTRATIVOS'!E91/'36 - GASTOS ADMINISTRATIVOS'!C91)-1</f>
        <v>#DIV/0!</v>
      </c>
      <c r="D92" s="84" t="e">
        <f>('36 - GASTOS ADMINISTRATIVOS'!F91/'36 - GASTOS ADMINISTRATIVOS'!D91)-1</f>
        <v>#DIV/0!</v>
      </c>
      <c r="E92" s="84" t="e">
        <f>('36 - GASTOS ADMINISTRATIVOS'!G91/'36 - GASTOS ADMINISTRATIVOS'!E91)-1</f>
        <v>#DIV/0!</v>
      </c>
      <c r="F92" s="84" t="e">
        <f>('36 - GASTOS ADMINISTRATIVOS'!H91/'36 - GASTOS ADMINISTRATIVOS'!F91)-1</f>
        <v>#DIV/0!</v>
      </c>
      <c r="G92" s="84" t="e">
        <f>('36 - GASTOS ADMINISTRATIVOS'!I91/'36 - GASTOS ADMINISTRATIVOS'!G91)-1</f>
        <v>#DIV/0!</v>
      </c>
      <c r="H92" s="84" t="e">
        <f>('36 - GASTOS ADMINISTRATIVOS'!J91/'36 - GASTOS ADMINISTRATIVOS'!H91)-1</f>
        <v>#DIV/0!</v>
      </c>
      <c r="I92" s="84" t="e">
        <f>('36 - GASTOS ADMINISTRATIVOS'!K91/'36 - GASTOS ADMINISTRATIVOS'!I91)-1</f>
        <v>#DIV/0!</v>
      </c>
      <c r="J92" s="84" t="e">
        <f>('36 - GASTOS ADMINISTRATIVOS'!L91/'36 - GASTOS ADMINISTRATIVOS'!J91)-1</f>
        <v>#DIV/0!</v>
      </c>
      <c r="K92" s="84" t="e">
        <f>('36 - GASTOS ADMINISTRATIVOS'!M91/'36 - GASTOS ADMINISTRATIVOS'!K91)-1</f>
        <v>#DIV/0!</v>
      </c>
      <c r="L92" s="84" t="e">
        <f>('36 - GASTOS ADMINISTRATIVOS'!N91/'36 - GASTOS ADMINISTRATIVOS'!L91)-1</f>
        <v>#DIV/0!</v>
      </c>
    </row>
    <row r="93" spans="1:12">
      <c r="A93" s="64" t="s">
        <v>149</v>
      </c>
      <c r="B93" s="26" t="s">
        <v>73</v>
      </c>
      <c r="C93" s="84" t="e">
        <f>('36 - GASTOS ADMINISTRATIVOS'!E92/'36 - GASTOS ADMINISTRATIVOS'!C92)-1</f>
        <v>#DIV/0!</v>
      </c>
      <c r="D93" s="84" t="e">
        <f>('36 - GASTOS ADMINISTRATIVOS'!F92/'36 - GASTOS ADMINISTRATIVOS'!D92)-1</f>
        <v>#DIV/0!</v>
      </c>
      <c r="E93" s="84" t="e">
        <f>('36 - GASTOS ADMINISTRATIVOS'!G92/'36 - GASTOS ADMINISTRATIVOS'!E92)-1</f>
        <v>#DIV/0!</v>
      </c>
      <c r="F93" s="84" t="e">
        <f>('36 - GASTOS ADMINISTRATIVOS'!H92/'36 - GASTOS ADMINISTRATIVOS'!F92)-1</f>
        <v>#DIV/0!</v>
      </c>
      <c r="G93" s="84" t="e">
        <f>('36 - GASTOS ADMINISTRATIVOS'!I92/'36 - GASTOS ADMINISTRATIVOS'!G92)-1</f>
        <v>#DIV/0!</v>
      </c>
      <c r="H93" s="84" t="e">
        <f>('36 - GASTOS ADMINISTRATIVOS'!J92/'36 - GASTOS ADMINISTRATIVOS'!H92)-1</f>
        <v>#DIV/0!</v>
      </c>
      <c r="I93" s="84" t="e">
        <f>('36 - GASTOS ADMINISTRATIVOS'!K92/'36 - GASTOS ADMINISTRATIVOS'!I92)-1</f>
        <v>#DIV/0!</v>
      </c>
      <c r="J93" s="84" t="e">
        <f>('36 - GASTOS ADMINISTRATIVOS'!L92/'36 - GASTOS ADMINISTRATIVOS'!J92)-1</f>
        <v>#DIV/0!</v>
      </c>
      <c r="K93" s="84" t="e">
        <f>('36 - GASTOS ADMINISTRATIVOS'!M92/'36 - GASTOS ADMINISTRATIVOS'!K92)-1</f>
        <v>#DIV/0!</v>
      </c>
      <c r="L93" s="84" t="e">
        <f>('36 - GASTOS ADMINISTRATIVOS'!N92/'36 - GASTOS ADMINISTRATIVOS'!L92)-1</f>
        <v>#DIV/0!</v>
      </c>
    </row>
    <row r="94" spans="1:12">
      <c r="A94" s="64" t="s">
        <v>231</v>
      </c>
      <c r="B94" s="26" t="s">
        <v>74</v>
      </c>
      <c r="C94" s="84" t="e">
        <f>('36 - GASTOS ADMINISTRATIVOS'!E93/'36 - GASTOS ADMINISTRATIVOS'!C93)-1</f>
        <v>#DIV/0!</v>
      </c>
      <c r="D94" s="84" t="e">
        <f>('36 - GASTOS ADMINISTRATIVOS'!F93/'36 - GASTOS ADMINISTRATIVOS'!D93)-1</f>
        <v>#DIV/0!</v>
      </c>
      <c r="E94" s="84" t="e">
        <f>('36 - GASTOS ADMINISTRATIVOS'!G93/'36 - GASTOS ADMINISTRATIVOS'!E93)-1</f>
        <v>#DIV/0!</v>
      </c>
      <c r="F94" s="84" t="e">
        <f>('36 - GASTOS ADMINISTRATIVOS'!H93/'36 - GASTOS ADMINISTRATIVOS'!F93)-1</f>
        <v>#DIV/0!</v>
      </c>
      <c r="G94" s="84" t="e">
        <f>('36 - GASTOS ADMINISTRATIVOS'!I93/'36 - GASTOS ADMINISTRATIVOS'!G93)-1</f>
        <v>#DIV/0!</v>
      </c>
      <c r="H94" s="84" t="e">
        <f>('36 - GASTOS ADMINISTRATIVOS'!J93/'36 - GASTOS ADMINISTRATIVOS'!H93)-1</f>
        <v>#DIV/0!</v>
      </c>
      <c r="I94" s="84" t="e">
        <f>('36 - GASTOS ADMINISTRATIVOS'!K93/'36 - GASTOS ADMINISTRATIVOS'!I93)-1</f>
        <v>#DIV/0!</v>
      </c>
      <c r="J94" s="84" t="e">
        <f>('36 - GASTOS ADMINISTRATIVOS'!L93/'36 - GASTOS ADMINISTRATIVOS'!J93)-1</f>
        <v>#DIV/0!</v>
      </c>
      <c r="K94" s="84" t="e">
        <f>('36 - GASTOS ADMINISTRATIVOS'!M93/'36 - GASTOS ADMINISTRATIVOS'!K93)-1</f>
        <v>#DIV/0!</v>
      </c>
      <c r="L94" s="84" t="e">
        <f>('36 - GASTOS ADMINISTRATIVOS'!N93/'36 - GASTOS ADMINISTRATIVOS'!L93)-1</f>
        <v>#DIV/0!</v>
      </c>
    </row>
    <row r="95" spans="1:12">
      <c r="A95" s="64" t="s">
        <v>232</v>
      </c>
      <c r="B95" s="26" t="s">
        <v>75</v>
      </c>
      <c r="C95" s="84" t="e">
        <f>('36 - GASTOS ADMINISTRATIVOS'!E94/'36 - GASTOS ADMINISTRATIVOS'!C94)-1</f>
        <v>#DIV/0!</v>
      </c>
      <c r="D95" s="84" t="e">
        <f>('36 - GASTOS ADMINISTRATIVOS'!F94/'36 - GASTOS ADMINISTRATIVOS'!D94)-1</f>
        <v>#DIV/0!</v>
      </c>
      <c r="E95" s="84" t="e">
        <f>('36 - GASTOS ADMINISTRATIVOS'!G94/'36 - GASTOS ADMINISTRATIVOS'!E94)-1</f>
        <v>#DIV/0!</v>
      </c>
      <c r="F95" s="84" t="e">
        <f>('36 - GASTOS ADMINISTRATIVOS'!H94/'36 - GASTOS ADMINISTRATIVOS'!F94)-1</f>
        <v>#DIV/0!</v>
      </c>
      <c r="G95" s="84" t="e">
        <f>('36 - GASTOS ADMINISTRATIVOS'!I94/'36 - GASTOS ADMINISTRATIVOS'!G94)-1</f>
        <v>#DIV/0!</v>
      </c>
      <c r="H95" s="84" t="e">
        <f>('36 - GASTOS ADMINISTRATIVOS'!J94/'36 - GASTOS ADMINISTRATIVOS'!H94)-1</f>
        <v>#DIV/0!</v>
      </c>
      <c r="I95" s="84" t="e">
        <f>('36 - GASTOS ADMINISTRATIVOS'!K94/'36 - GASTOS ADMINISTRATIVOS'!I94)-1</f>
        <v>#DIV/0!</v>
      </c>
      <c r="J95" s="84" t="e">
        <f>('36 - GASTOS ADMINISTRATIVOS'!L94/'36 - GASTOS ADMINISTRATIVOS'!J94)-1</f>
        <v>#DIV/0!</v>
      </c>
      <c r="K95" s="84" t="e">
        <f>('36 - GASTOS ADMINISTRATIVOS'!M94/'36 - GASTOS ADMINISTRATIVOS'!K94)-1</f>
        <v>#DIV/0!</v>
      </c>
      <c r="L95" s="84" t="e">
        <f>('36 - GASTOS ADMINISTRATIVOS'!N94/'36 - GASTOS ADMINISTRATIVOS'!L94)-1</f>
        <v>#DIV/0!</v>
      </c>
    </row>
    <row r="96" spans="1:12">
      <c r="A96" s="65"/>
      <c r="B96" s="23" t="s">
        <v>36</v>
      </c>
      <c r="C96" s="84" t="e">
        <f>('36 - GASTOS ADMINISTRATIVOS'!E95/'36 - GASTOS ADMINISTRATIVOS'!C95)-1</f>
        <v>#DIV/0!</v>
      </c>
      <c r="D96" s="84" t="e">
        <f>('36 - GASTOS ADMINISTRATIVOS'!F95/'36 - GASTOS ADMINISTRATIVOS'!D95)-1</f>
        <v>#DIV/0!</v>
      </c>
      <c r="E96" s="84" t="e">
        <f>('36 - GASTOS ADMINISTRATIVOS'!G95/'36 - GASTOS ADMINISTRATIVOS'!E95)-1</f>
        <v>#DIV/0!</v>
      </c>
      <c r="F96" s="84" t="e">
        <f>('36 - GASTOS ADMINISTRATIVOS'!H95/'36 - GASTOS ADMINISTRATIVOS'!F95)-1</f>
        <v>#DIV/0!</v>
      </c>
      <c r="G96" s="84" t="e">
        <f>('36 - GASTOS ADMINISTRATIVOS'!I95/'36 - GASTOS ADMINISTRATIVOS'!G95)-1</f>
        <v>#DIV/0!</v>
      </c>
      <c r="H96" s="84" t="e">
        <f>('36 - GASTOS ADMINISTRATIVOS'!J95/'36 - GASTOS ADMINISTRATIVOS'!H95)-1</f>
        <v>#DIV/0!</v>
      </c>
      <c r="I96" s="84" t="e">
        <f>('36 - GASTOS ADMINISTRATIVOS'!K95/'36 - GASTOS ADMINISTRATIVOS'!I95)-1</f>
        <v>#DIV/0!</v>
      </c>
      <c r="J96" s="84" t="e">
        <f>('36 - GASTOS ADMINISTRATIVOS'!L95/'36 - GASTOS ADMINISTRATIVOS'!J95)-1</f>
        <v>#DIV/0!</v>
      </c>
      <c r="K96" s="84" t="e">
        <f>('36 - GASTOS ADMINISTRATIVOS'!M95/'36 - GASTOS ADMINISTRATIVOS'!K95)-1</f>
        <v>#DIV/0!</v>
      </c>
      <c r="L96" s="84" t="e">
        <f>('36 - GASTOS ADMINISTRATIVOS'!N95/'36 - GASTOS ADMINISTRATIVOS'!L95)-1</f>
        <v>#DIV/0!</v>
      </c>
    </row>
    <row r="97" spans="1:12">
      <c r="A97" s="64" t="s">
        <v>148</v>
      </c>
      <c r="B97" s="20" t="s">
        <v>76</v>
      </c>
      <c r="C97" s="84" t="e">
        <f>('36 - GASTOS ADMINISTRATIVOS'!E96/'36 - GASTOS ADMINISTRATIVOS'!C96)-1</f>
        <v>#DIV/0!</v>
      </c>
      <c r="D97" s="84">
        <f>('36 - GASTOS ADMINISTRATIVOS'!F96/'36 - GASTOS ADMINISTRATIVOS'!D96)-1</f>
        <v>1.0000000000000009E-2</v>
      </c>
      <c r="E97" s="84" t="e">
        <f>('36 - GASTOS ADMINISTRATIVOS'!G96/'36 - GASTOS ADMINISTRATIVOS'!E96)-1</f>
        <v>#DIV/0!</v>
      </c>
      <c r="F97" s="84">
        <f>('36 - GASTOS ADMINISTRATIVOS'!H96/'36 - GASTOS ADMINISTRATIVOS'!F96)-1</f>
        <v>1.0000000000000009E-2</v>
      </c>
      <c r="G97" s="84" t="e">
        <f>('36 - GASTOS ADMINISTRATIVOS'!I96/'36 - GASTOS ADMINISTRATIVOS'!G96)-1</f>
        <v>#DIV/0!</v>
      </c>
      <c r="H97" s="84">
        <f>('36 - GASTOS ADMINISTRATIVOS'!J96/'36 - GASTOS ADMINISTRATIVOS'!H96)-1</f>
        <v>-1.9703950593078945E-2</v>
      </c>
      <c r="I97" s="84" t="e">
        <f>('36 - GASTOS ADMINISTRATIVOS'!K96/'36 - GASTOS ADMINISTRATIVOS'!I96)-1</f>
        <v>#DIV/0!</v>
      </c>
      <c r="J97" s="84">
        <f>('36 - GASTOS ADMINISTRATIVOS'!L96/'36 - GASTOS ADMINISTRATIVOS'!J96)-1</f>
        <v>1.0000000000000009E-2</v>
      </c>
      <c r="K97" s="84" t="e">
        <f>('36 - GASTOS ADMINISTRATIVOS'!M96/'36 - GASTOS ADMINISTRATIVOS'!K96)-1</f>
        <v>#DIV/0!</v>
      </c>
      <c r="L97" s="84">
        <f>('36 - GASTOS ADMINISTRATIVOS'!N96/'36 - GASTOS ADMINISTRATIVOS'!L96)-1</f>
        <v>-1</v>
      </c>
    </row>
    <row r="98" spans="1:12">
      <c r="A98" s="64" t="s">
        <v>149</v>
      </c>
      <c r="B98" s="30" t="s">
        <v>77</v>
      </c>
      <c r="C98" s="84" t="e">
        <f>('36 - GASTOS ADMINISTRATIVOS'!E97/'36 - GASTOS ADMINISTRATIVOS'!C97)-1</f>
        <v>#DIV/0!</v>
      </c>
      <c r="D98" s="84" t="e">
        <f>('36 - GASTOS ADMINISTRATIVOS'!F97/'36 - GASTOS ADMINISTRATIVOS'!D97)-1</f>
        <v>#DIV/0!</v>
      </c>
      <c r="E98" s="84" t="e">
        <f>('36 - GASTOS ADMINISTRATIVOS'!G97/'36 - GASTOS ADMINISTRATIVOS'!E97)-1</f>
        <v>#DIV/0!</v>
      </c>
      <c r="F98" s="84" t="e">
        <f>('36 - GASTOS ADMINISTRATIVOS'!H97/'36 - GASTOS ADMINISTRATIVOS'!F97)-1</f>
        <v>#DIV/0!</v>
      </c>
      <c r="G98" s="84" t="e">
        <f>('36 - GASTOS ADMINISTRATIVOS'!I97/'36 - GASTOS ADMINISTRATIVOS'!G97)-1</f>
        <v>#DIV/0!</v>
      </c>
      <c r="H98" s="84" t="e">
        <f>('36 - GASTOS ADMINISTRATIVOS'!J97/'36 - GASTOS ADMINISTRATIVOS'!H97)-1</f>
        <v>#DIV/0!</v>
      </c>
      <c r="I98" s="84" t="e">
        <f>('36 - GASTOS ADMINISTRATIVOS'!K97/'36 - GASTOS ADMINISTRATIVOS'!I97)-1</f>
        <v>#DIV/0!</v>
      </c>
      <c r="J98" s="84" t="e">
        <f>('36 - GASTOS ADMINISTRATIVOS'!L97/'36 - GASTOS ADMINISTRATIVOS'!J97)-1</f>
        <v>#DIV/0!</v>
      </c>
      <c r="K98" s="84" t="e">
        <f>('36 - GASTOS ADMINISTRATIVOS'!M97/'36 - GASTOS ADMINISTRATIVOS'!K97)-1</f>
        <v>#DIV/0!</v>
      </c>
      <c r="L98" s="84" t="e">
        <f>('36 - GASTOS ADMINISTRATIVOS'!N97/'36 - GASTOS ADMINISTRATIVOS'!L97)-1</f>
        <v>#DIV/0!</v>
      </c>
    </row>
    <row r="99" spans="1:12">
      <c r="A99" s="64" t="s">
        <v>150</v>
      </c>
      <c r="B99" s="30" t="s">
        <v>78</v>
      </c>
      <c r="C99" s="84" t="e">
        <f>('36 - GASTOS ADMINISTRATIVOS'!E98/'36 - GASTOS ADMINISTRATIVOS'!C98)-1</f>
        <v>#DIV/0!</v>
      </c>
      <c r="D99" s="84">
        <f>('36 - GASTOS ADMINISTRATIVOS'!F98/'36 - GASTOS ADMINISTRATIVOS'!D98)-1</f>
        <v>1.0000000000000009E-2</v>
      </c>
      <c r="E99" s="84" t="e">
        <f>('36 - GASTOS ADMINISTRATIVOS'!G98/'36 - GASTOS ADMINISTRATIVOS'!E98)-1</f>
        <v>#DIV/0!</v>
      </c>
      <c r="F99" s="84">
        <f>('36 - GASTOS ADMINISTRATIVOS'!H98/'36 - GASTOS ADMINISTRATIVOS'!F98)-1</f>
        <v>1.0000000000000009E-2</v>
      </c>
      <c r="G99" s="84" t="e">
        <f>('36 - GASTOS ADMINISTRATIVOS'!I98/'36 - GASTOS ADMINISTRATIVOS'!G98)-1</f>
        <v>#DIV/0!</v>
      </c>
      <c r="H99" s="84">
        <f>('36 - GASTOS ADMINISTRATIVOS'!J98/'36 - GASTOS ADMINISTRATIVOS'!H98)-1</f>
        <v>-1.9703950593078945E-2</v>
      </c>
      <c r="I99" s="84" t="e">
        <f>('36 - GASTOS ADMINISTRATIVOS'!K98/'36 - GASTOS ADMINISTRATIVOS'!I98)-1</f>
        <v>#DIV/0!</v>
      </c>
      <c r="J99" s="84">
        <f>('36 - GASTOS ADMINISTRATIVOS'!L98/'36 - GASTOS ADMINISTRATIVOS'!J98)-1</f>
        <v>1.0000000000000009E-2</v>
      </c>
      <c r="K99" s="84" t="e">
        <f>('36 - GASTOS ADMINISTRATIVOS'!M98/'36 - GASTOS ADMINISTRATIVOS'!K98)-1</f>
        <v>#DIV/0!</v>
      </c>
      <c r="L99" s="84">
        <f>('36 - GASTOS ADMINISTRATIVOS'!N98/'36 - GASTOS ADMINISTRATIVOS'!L98)-1</f>
        <v>-1</v>
      </c>
    </row>
    <row r="100" spans="1:12">
      <c r="A100" s="64" t="s">
        <v>151</v>
      </c>
      <c r="B100" s="30" t="s">
        <v>79</v>
      </c>
      <c r="C100" s="84" t="e">
        <f>('36 - GASTOS ADMINISTRATIVOS'!E99/'36 - GASTOS ADMINISTRATIVOS'!C99)-1</f>
        <v>#DIV/0!</v>
      </c>
      <c r="D100" s="84" t="e">
        <f>('36 - GASTOS ADMINISTRATIVOS'!F99/'36 - GASTOS ADMINISTRATIVOS'!D99)-1</f>
        <v>#DIV/0!</v>
      </c>
      <c r="E100" s="84" t="e">
        <f>('36 - GASTOS ADMINISTRATIVOS'!G99/'36 - GASTOS ADMINISTRATIVOS'!E99)-1</f>
        <v>#DIV/0!</v>
      </c>
      <c r="F100" s="84" t="e">
        <f>('36 - GASTOS ADMINISTRATIVOS'!H99/'36 - GASTOS ADMINISTRATIVOS'!F99)-1</f>
        <v>#DIV/0!</v>
      </c>
      <c r="G100" s="84" t="e">
        <f>('36 - GASTOS ADMINISTRATIVOS'!I99/'36 - GASTOS ADMINISTRATIVOS'!G99)-1</f>
        <v>#DIV/0!</v>
      </c>
      <c r="H100" s="84" t="e">
        <f>('36 - GASTOS ADMINISTRATIVOS'!J99/'36 - GASTOS ADMINISTRATIVOS'!H99)-1</f>
        <v>#DIV/0!</v>
      </c>
      <c r="I100" s="84" t="e">
        <f>('36 - GASTOS ADMINISTRATIVOS'!K99/'36 - GASTOS ADMINISTRATIVOS'!I99)-1</f>
        <v>#DIV/0!</v>
      </c>
      <c r="J100" s="84" t="e">
        <f>('36 - GASTOS ADMINISTRATIVOS'!L99/'36 - GASTOS ADMINISTRATIVOS'!J99)-1</f>
        <v>#DIV/0!</v>
      </c>
      <c r="K100" s="84" t="e">
        <f>('36 - GASTOS ADMINISTRATIVOS'!M99/'36 - GASTOS ADMINISTRATIVOS'!K99)-1</f>
        <v>#DIV/0!</v>
      </c>
      <c r="L100" s="84" t="e">
        <f>('36 - GASTOS ADMINISTRATIVOS'!N99/'36 - GASTOS ADMINISTRATIVOS'!L99)-1</f>
        <v>#DIV/0!</v>
      </c>
    </row>
    <row r="101" spans="1:12">
      <c r="A101" s="65"/>
      <c r="B101" s="23" t="s">
        <v>36</v>
      </c>
      <c r="C101" s="84" t="e">
        <f>('36 - GASTOS ADMINISTRATIVOS'!E100/'36 - GASTOS ADMINISTRATIVOS'!C100)-1</f>
        <v>#DIV/0!</v>
      </c>
      <c r="D101" s="84" t="e">
        <f>('36 - GASTOS ADMINISTRATIVOS'!F100/'36 - GASTOS ADMINISTRATIVOS'!D100)-1</f>
        <v>#DIV/0!</v>
      </c>
      <c r="E101" s="84" t="e">
        <f>('36 - GASTOS ADMINISTRATIVOS'!G100/'36 - GASTOS ADMINISTRATIVOS'!E100)-1</f>
        <v>#DIV/0!</v>
      </c>
      <c r="F101" s="84" t="e">
        <f>('36 - GASTOS ADMINISTRATIVOS'!H100/'36 - GASTOS ADMINISTRATIVOS'!F100)-1</f>
        <v>#DIV/0!</v>
      </c>
      <c r="G101" s="84" t="e">
        <f>('36 - GASTOS ADMINISTRATIVOS'!I100/'36 - GASTOS ADMINISTRATIVOS'!G100)-1</f>
        <v>#DIV/0!</v>
      </c>
      <c r="H101" s="84" t="e">
        <f>('36 - GASTOS ADMINISTRATIVOS'!J100/'36 - GASTOS ADMINISTRATIVOS'!H100)-1</f>
        <v>#DIV/0!</v>
      </c>
      <c r="I101" s="84" t="e">
        <f>('36 - GASTOS ADMINISTRATIVOS'!K100/'36 - GASTOS ADMINISTRATIVOS'!I100)-1</f>
        <v>#DIV/0!</v>
      </c>
      <c r="J101" s="84" t="e">
        <f>('36 - GASTOS ADMINISTRATIVOS'!L100/'36 - GASTOS ADMINISTRATIVOS'!J100)-1</f>
        <v>#DIV/0!</v>
      </c>
      <c r="K101" s="84" t="e">
        <f>('36 - GASTOS ADMINISTRATIVOS'!M100/'36 - GASTOS ADMINISTRATIVOS'!K100)-1</f>
        <v>#DIV/0!</v>
      </c>
      <c r="L101" s="84" t="e">
        <f>('36 - GASTOS ADMINISTRATIVOS'!N100/'36 - GASTOS ADMINISTRATIVOS'!L100)-1</f>
        <v>#DIV/0!</v>
      </c>
    </row>
    <row r="102" spans="1:12">
      <c r="A102" s="64" t="s">
        <v>253</v>
      </c>
      <c r="B102" s="20" t="s">
        <v>80</v>
      </c>
      <c r="C102" s="84" t="e">
        <f>('36 - GASTOS ADMINISTRATIVOS'!E101/'36 - GASTOS ADMINISTRATIVOS'!C101)-1</f>
        <v>#DIV/0!</v>
      </c>
      <c r="D102" s="84" t="e">
        <f>('36 - GASTOS ADMINISTRATIVOS'!F101/'36 - GASTOS ADMINISTRATIVOS'!D101)-1</f>
        <v>#DIV/0!</v>
      </c>
      <c r="E102" s="84" t="e">
        <f>('36 - GASTOS ADMINISTRATIVOS'!G101/'36 - GASTOS ADMINISTRATIVOS'!E101)-1</f>
        <v>#DIV/0!</v>
      </c>
      <c r="F102" s="84" t="e">
        <f>('36 - GASTOS ADMINISTRATIVOS'!H101/'36 - GASTOS ADMINISTRATIVOS'!F101)-1</f>
        <v>#DIV/0!</v>
      </c>
      <c r="G102" s="84" t="e">
        <f>('36 - GASTOS ADMINISTRATIVOS'!I101/'36 - GASTOS ADMINISTRATIVOS'!G101)-1</f>
        <v>#DIV/0!</v>
      </c>
      <c r="H102" s="84" t="e">
        <f>('36 - GASTOS ADMINISTRATIVOS'!J101/'36 - GASTOS ADMINISTRATIVOS'!H101)-1</f>
        <v>#DIV/0!</v>
      </c>
      <c r="I102" s="84" t="e">
        <f>('36 - GASTOS ADMINISTRATIVOS'!K101/'36 - GASTOS ADMINISTRATIVOS'!I101)-1</f>
        <v>#DIV/0!</v>
      </c>
      <c r="J102" s="84" t="e">
        <f>('36 - GASTOS ADMINISTRATIVOS'!L101/'36 - GASTOS ADMINISTRATIVOS'!J101)-1</f>
        <v>#DIV/0!</v>
      </c>
      <c r="K102" s="84" t="e">
        <f>('36 - GASTOS ADMINISTRATIVOS'!M101/'36 - GASTOS ADMINISTRATIVOS'!K101)-1</f>
        <v>#DIV/0!</v>
      </c>
      <c r="L102" s="84" t="e">
        <f>('36 - GASTOS ADMINISTRATIVOS'!N101/'36 - GASTOS ADMINISTRATIVOS'!L101)-1</f>
        <v>#DIV/0!</v>
      </c>
    </row>
    <row r="103" spans="1:12">
      <c r="A103" s="64" t="s">
        <v>254</v>
      </c>
      <c r="B103" s="26" t="s">
        <v>81</v>
      </c>
      <c r="C103" s="84" t="e">
        <f>('36 - GASTOS ADMINISTRATIVOS'!E102/'36 - GASTOS ADMINISTRATIVOS'!C102)-1</f>
        <v>#DIV/0!</v>
      </c>
      <c r="D103" s="84" t="e">
        <f>('36 - GASTOS ADMINISTRATIVOS'!F102/'36 - GASTOS ADMINISTRATIVOS'!D102)-1</f>
        <v>#DIV/0!</v>
      </c>
      <c r="E103" s="84" t="e">
        <f>('36 - GASTOS ADMINISTRATIVOS'!G102/'36 - GASTOS ADMINISTRATIVOS'!E102)-1</f>
        <v>#DIV/0!</v>
      </c>
      <c r="F103" s="84" t="e">
        <f>('36 - GASTOS ADMINISTRATIVOS'!H102/'36 - GASTOS ADMINISTRATIVOS'!F102)-1</f>
        <v>#DIV/0!</v>
      </c>
      <c r="G103" s="84" t="e">
        <f>('36 - GASTOS ADMINISTRATIVOS'!I102/'36 - GASTOS ADMINISTRATIVOS'!G102)-1</f>
        <v>#DIV/0!</v>
      </c>
      <c r="H103" s="84" t="e">
        <f>('36 - GASTOS ADMINISTRATIVOS'!J102/'36 - GASTOS ADMINISTRATIVOS'!H102)-1</f>
        <v>#DIV/0!</v>
      </c>
      <c r="I103" s="84" t="e">
        <f>('36 - GASTOS ADMINISTRATIVOS'!K102/'36 - GASTOS ADMINISTRATIVOS'!I102)-1</f>
        <v>#DIV/0!</v>
      </c>
      <c r="J103" s="84" t="e">
        <f>('36 - GASTOS ADMINISTRATIVOS'!L102/'36 - GASTOS ADMINISTRATIVOS'!J102)-1</f>
        <v>#DIV/0!</v>
      </c>
      <c r="K103" s="84" t="e">
        <f>('36 - GASTOS ADMINISTRATIVOS'!M102/'36 - GASTOS ADMINISTRATIVOS'!K102)-1</f>
        <v>#DIV/0!</v>
      </c>
      <c r="L103" s="84" t="e">
        <f>('36 - GASTOS ADMINISTRATIVOS'!N102/'36 - GASTOS ADMINISTRATIVOS'!L102)-1</f>
        <v>#DIV/0!</v>
      </c>
    </row>
    <row r="104" spans="1:12">
      <c r="A104" s="64" t="s">
        <v>255</v>
      </c>
      <c r="B104" s="26" t="s">
        <v>82</v>
      </c>
      <c r="C104" s="84" t="e">
        <f>('36 - GASTOS ADMINISTRATIVOS'!E103/'36 - GASTOS ADMINISTRATIVOS'!C103)-1</f>
        <v>#DIV/0!</v>
      </c>
      <c r="D104" s="84" t="e">
        <f>('36 - GASTOS ADMINISTRATIVOS'!F103/'36 - GASTOS ADMINISTRATIVOS'!D103)-1</f>
        <v>#DIV/0!</v>
      </c>
      <c r="E104" s="84" t="e">
        <f>('36 - GASTOS ADMINISTRATIVOS'!G103/'36 - GASTOS ADMINISTRATIVOS'!E103)-1</f>
        <v>#DIV/0!</v>
      </c>
      <c r="F104" s="84" t="e">
        <f>('36 - GASTOS ADMINISTRATIVOS'!H103/'36 - GASTOS ADMINISTRATIVOS'!F103)-1</f>
        <v>#DIV/0!</v>
      </c>
      <c r="G104" s="84" t="e">
        <f>('36 - GASTOS ADMINISTRATIVOS'!I103/'36 - GASTOS ADMINISTRATIVOS'!G103)-1</f>
        <v>#DIV/0!</v>
      </c>
      <c r="H104" s="84" t="e">
        <f>('36 - GASTOS ADMINISTRATIVOS'!J103/'36 - GASTOS ADMINISTRATIVOS'!H103)-1</f>
        <v>#DIV/0!</v>
      </c>
      <c r="I104" s="84" t="e">
        <f>('36 - GASTOS ADMINISTRATIVOS'!K103/'36 - GASTOS ADMINISTRATIVOS'!I103)-1</f>
        <v>#DIV/0!</v>
      </c>
      <c r="J104" s="84" t="e">
        <f>('36 - GASTOS ADMINISTRATIVOS'!L103/'36 - GASTOS ADMINISTRATIVOS'!J103)-1</f>
        <v>#DIV/0!</v>
      </c>
      <c r="K104" s="84" t="e">
        <f>('36 - GASTOS ADMINISTRATIVOS'!M103/'36 - GASTOS ADMINISTRATIVOS'!K103)-1</f>
        <v>#DIV/0!</v>
      </c>
      <c r="L104" s="84" t="e">
        <f>('36 - GASTOS ADMINISTRATIVOS'!N103/'36 - GASTOS ADMINISTRATIVOS'!L103)-1</f>
        <v>#DIV/0!</v>
      </c>
    </row>
    <row r="105" spans="1:12">
      <c r="A105" s="65"/>
      <c r="B105" s="23" t="s">
        <v>36</v>
      </c>
      <c r="C105" s="84" t="e">
        <f>('36 - GASTOS ADMINISTRATIVOS'!E104/'36 - GASTOS ADMINISTRATIVOS'!C104)-1</f>
        <v>#DIV/0!</v>
      </c>
      <c r="D105" s="84" t="e">
        <f>('36 - GASTOS ADMINISTRATIVOS'!F104/'36 - GASTOS ADMINISTRATIVOS'!D104)-1</f>
        <v>#DIV/0!</v>
      </c>
      <c r="E105" s="84" t="e">
        <f>('36 - GASTOS ADMINISTRATIVOS'!G104/'36 - GASTOS ADMINISTRATIVOS'!E104)-1</f>
        <v>#DIV/0!</v>
      </c>
      <c r="F105" s="84" t="e">
        <f>('36 - GASTOS ADMINISTRATIVOS'!H104/'36 - GASTOS ADMINISTRATIVOS'!F104)-1</f>
        <v>#DIV/0!</v>
      </c>
      <c r="G105" s="84" t="e">
        <f>('36 - GASTOS ADMINISTRATIVOS'!I104/'36 - GASTOS ADMINISTRATIVOS'!G104)-1</f>
        <v>#DIV/0!</v>
      </c>
      <c r="H105" s="84" t="e">
        <f>('36 - GASTOS ADMINISTRATIVOS'!J104/'36 - GASTOS ADMINISTRATIVOS'!H104)-1</f>
        <v>#DIV/0!</v>
      </c>
      <c r="I105" s="84" t="e">
        <f>('36 - GASTOS ADMINISTRATIVOS'!K104/'36 - GASTOS ADMINISTRATIVOS'!I104)-1</f>
        <v>#DIV/0!</v>
      </c>
      <c r="J105" s="84" t="e">
        <f>('36 - GASTOS ADMINISTRATIVOS'!L104/'36 - GASTOS ADMINISTRATIVOS'!J104)-1</f>
        <v>#DIV/0!</v>
      </c>
      <c r="K105" s="84" t="e">
        <f>('36 - GASTOS ADMINISTRATIVOS'!M104/'36 - GASTOS ADMINISTRATIVOS'!K104)-1</f>
        <v>#DIV/0!</v>
      </c>
      <c r="L105" s="84" t="e">
        <f>('36 - GASTOS ADMINISTRATIVOS'!N104/'36 - GASTOS ADMINISTRATIVOS'!L104)-1</f>
        <v>#DIV/0!</v>
      </c>
    </row>
    <row r="106" spans="1:12">
      <c r="A106" s="65" t="s">
        <v>241</v>
      </c>
      <c r="B106" s="31" t="s">
        <v>83</v>
      </c>
      <c r="C106" s="84" t="e">
        <f>('36 - GASTOS ADMINISTRATIVOS'!E105/'36 - GASTOS ADMINISTRATIVOS'!C105)-1</f>
        <v>#DIV/0!</v>
      </c>
      <c r="D106" s="84" t="e">
        <f>('36 - GASTOS ADMINISTRATIVOS'!F105/'36 - GASTOS ADMINISTRATIVOS'!D105)-1</f>
        <v>#DIV/0!</v>
      </c>
      <c r="E106" s="84" t="e">
        <f>('36 - GASTOS ADMINISTRATIVOS'!G105/'36 - GASTOS ADMINISTRATIVOS'!E105)-1</f>
        <v>#DIV/0!</v>
      </c>
      <c r="F106" s="84" t="e">
        <f>('36 - GASTOS ADMINISTRATIVOS'!H105/'36 - GASTOS ADMINISTRATIVOS'!F105)-1</f>
        <v>#DIV/0!</v>
      </c>
      <c r="G106" s="84" t="e">
        <f>('36 - GASTOS ADMINISTRATIVOS'!I105/'36 - GASTOS ADMINISTRATIVOS'!G105)-1</f>
        <v>#DIV/0!</v>
      </c>
      <c r="H106" s="84" t="e">
        <f>('36 - GASTOS ADMINISTRATIVOS'!J105/'36 - GASTOS ADMINISTRATIVOS'!H105)-1</f>
        <v>#DIV/0!</v>
      </c>
      <c r="I106" s="84" t="e">
        <f>('36 - GASTOS ADMINISTRATIVOS'!K105/'36 - GASTOS ADMINISTRATIVOS'!I105)-1</f>
        <v>#DIV/0!</v>
      </c>
      <c r="J106" s="84" t="e">
        <f>('36 - GASTOS ADMINISTRATIVOS'!L105/'36 - GASTOS ADMINISTRATIVOS'!J105)-1</f>
        <v>#DIV/0!</v>
      </c>
      <c r="K106" s="84" t="e">
        <f>('36 - GASTOS ADMINISTRATIVOS'!M105/'36 - GASTOS ADMINISTRATIVOS'!K105)-1</f>
        <v>#DIV/0!</v>
      </c>
      <c r="L106" s="84" t="e">
        <f>('36 - GASTOS ADMINISTRATIVOS'!N105/'36 - GASTOS ADMINISTRATIVOS'!L105)-1</f>
        <v>#DIV/0!</v>
      </c>
    </row>
    <row r="107" spans="1:12">
      <c r="A107" s="65" t="s">
        <v>233</v>
      </c>
      <c r="B107" s="24" t="s">
        <v>84</v>
      </c>
      <c r="C107" s="84" t="e">
        <f>('36 - GASTOS ADMINISTRATIVOS'!E106/'36 - GASTOS ADMINISTRATIVOS'!C106)-1</f>
        <v>#DIV/0!</v>
      </c>
      <c r="D107" s="84" t="e">
        <f>('36 - GASTOS ADMINISTRATIVOS'!F106/'36 - GASTOS ADMINISTRATIVOS'!D106)-1</f>
        <v>#DIV/0!</v>
      </c>
      <c r="E107" s="84" t="e">
        <f>('36 - GASTOS ADMINISTRATIVOS'!G106/'36 - GASTOS ADMINISTRATIVOS'!E106)-1</f>
        <v>#DIV/0!</v>
      </c>
      <c r="F107" s="84" t="e">
        <f>('36 - GASTOS ADMINISTRATIVOS'!H106/'36 - GASTOS ADMINISTRATIVOS'!F106)-1</f>
        <v>#DIV/0!</v>
      </c>
      <c r="G107" s="84" t="e">
        <f>('36 - GASTOS ADMINISTRATIVOS'!I106/'36 - GASTOS ADMINISTRATIVOS'!G106)-1</f>
        <v>#DIV/0!</v>
      </c>
      <c r="H107" s="84" t="e">
        <f>('36 - GASTOS ADMINISTRATIVOS'!J106/'36 - GASTOS ADMINISTRATIVOS'!H106)-1</f>
        <v>#DIV/0!</v>
      </c>
      <c r="I107" s="84" t="e">
        <f>('36 - GASTOS ADMINISTRATIVOS'!K106/'36 - GASTOS ADMINISTRATIVOS'!I106)-1</f>
        <v>#DIV/0!</v>
      </c>
      <c r="J107" s="84" t="e">
        <f>('36 - GASTOS ADMINISTRATIVOS'!L106/'36 - GASTOS ADMINISTRATIVOS'!J106)-1</f>
        <v>#DIV/0!</v>
      </c>
      <c r="K107" s="84" t="e">
        <f>('36 - GASTOS ADMINISTRATIVOS'!M106/'36 - GASTOS ADMINISTRATIVOS'!K106)-1</f>
        <v>#DIV/0!</v>
      </c>
      <c r="L107" s="84" t="e">
        <f>('36 - GASTOS ADMINISTRATIVOS'!N106/'36 - GASTOS ADMINISTRATIVOS'!L106)-1</f>
        <v>#DIV/0!</v>
      </c>
    </row>
    <row r="108" spans="1:12">
      <c r="A108" s="65" t="s">
        <v>234</v>
      </c>
      <c r="B108" s="24" t="s">
        <v>84</v>
      </c>
      <c r="C108" s="84" t="e">
        <f>('36 - GASTOS ADMINISTRATIVOS'!E107/'36 - GASTOS ADMINISTRATIVOS'!C107)-1</f>
        <v>#DIV/0!</v>
      </c>
      <c r="D108" s="84" t="e">
        <f>('36 - GASTOS ADMINISTRATIVOS'!F107/'36 - GASTOS ADMINISTRATIVOS'!D107)-1</f>
        <v>#DIV/0!</v>
      </c>
      <c r="E108" s="84" t="e">
        <f>('36 - GASTOS ADMINISTRATIVOS'!G107/'36 - GASTOS ADMINISTRATIVOS'!E107)-1</f>
        <v>#DIV/0!</v>
      </c>
      <c r="F108" s="84" t="e">
        <f>('36 - GASTOS ADMINISTRATIVOS'!H107/'36 - GASTOS ADMINISTRATIVOS'!F107)-1</f>
        <v>#DIV/0!</v>
      </c>
      <c r="G108" s="84" t="e">
        <f>('36 - GASTOS ADMINISTRATIVOS'!I107/'36 - GASTOS ADMINISTRATIVOS'!G107)-1</f>
        <v>#DIV/0!</v>
      </c>
      <c r="H108" s="84" t="e">
        <f>('36 - GASTOS ADMINISTRATIVOS'!J107/'36 - GASTOS ADMINISTRATIVOS'!H107)-1</f>
        <v>#DIV/0!</v>
      </c>
      <c r="I108" s="84" t="e">
        <f>('36 - GASTOS ADMINISTRATIVOS'!K107/'36 - GASTOS ADMINISTRATIVOS'!I107)-1</f>
        <v>#DIV/0!</v>
      </c>
      <c r="J108" s="84" t="e">
        <f>('36 - GASTOS ADMINISTRATIVOS'!L107/'36 - GASTOS ADMINISTRATIVOS'!J107)-1</f>
        <v>#DIV/0!</v>
      </c>
      <c r="K108" s="84" t="e">
        <f>('36 - GASTOS ADMINISTRATIVOS'!M107/'36 - GASTOS ADMINISTRATIVOS'!K107)-1</f>
        <v>#DIV/0!</v>
      </c>
      <c r="L108" s="84" t="e">
        <f>('36 - GASTOS ADMINISTRATIVOS'!N107/'36 - GASTOS ADMINISTRATIVOS'!L107)-1</f>
        <v>#DIV/0!</v>
      </c>
    </row>
    <row r="109" spans="1:12">
      <c r="A109" s="65" t="s">
        <v>235</v>
      </c>
      <c r="B109" s="24" t="s">
        <v>84</v>
      </c>
      <c r="C109" s="84" t="e">
        <f>('36 - GASTOS ADMINISTRATIVOS'!E108/'36 - GASTOS ADMINISTRATIVOS'!C108)-1</f>
        <v>#DIV/0!</v>
      </c>
      <c r="D109" s="84" t="e">
        <f>('36 - GASTOS ADMINISTRATIVOS'!F108/'36 - GASTOS ADMINISTRATIVOS'!D108)-1</f>
        <v>#DIV/0!</v>
      </c>
      <c r="E109" s="84" t="e">
        <f>('36 - GASTOS ADMINISTRATIVOS'!G108/'36 - GASTOS ADMINISTRATIVOS'!E108)-1</f>
        <v>#DIV/0!</v>
      </c>
      <c r="F109" s="84" t="e">
        <f>('36 - GASTOS ADMINISTRATIVOS'!H108/'36 - GASTOS ADMINISTRATIVOS'!F108)-1</f>
        <v>#DIV/0!</v>
      </c>
      <c r="G109" s="84" t="e">
        <f>('36 - GASTOS ADMINISTRATIVOS'!I108/'36 - GASTOS ADMINISTRATIVOS'!G108)-1</f>
        <v>#DIV/0!</v>
      </c>
      <c r="H109" s="84" t="e">
        <f>('36 - GASTOS ADMINISTRATIVOS'!J108/'36 - GASTOS ADMINISTRATIVOS'!H108)-1</f>
        <v>#DIV/0!</v>
      </c>
      <c r="I109" s="84" t="e">
        <f>('36 - GASTOS ADMINISTRATIVOS'!K108/'36 - GASTOS ADMINISTRATIVOS'!I108)-1</f>
        <v>#DIV/0!</v>
      </c>
      <c r="J109" s="84" t="e">
        <f>('36 - GASTOS ADMINISTRATIVOS'!L108/'36 - GASTOS ADMINISTRATIVOS'!J108)-1</f>
        <v>#DIV/0!</v>
      </c>
      <c r="K109" s="84" t="e">
        <f>('36 - GASTOS ADMINISTRATIVOS'!M108/'36 - GASTOS ADMINISTRATIVOS'!K108)-1</f>
        <v>#DIV/0!</v>
      </c>
      <c r="L109" s="84" t="e">
        <f>('36 - GASTOS ADMINISTRATIVOS'!N108/'36 - GASTOS ADMINISTRATIVOS'!L108)-1</f>
        <v>#DIV/0!</v>
      </c>
    </row>
    <row r="110" spans="1:12">
      <c r="A110" s="65" t="s">
        <v>236</v>
      </c>
      <c r="B110" s="24" t="s">
        <v>84</v>
      </c>
      <c r="C110" s="84" t="e">
        <f>('36 - GASTOS ADMINISTRATIVOS'!E109/'36 - GASTOS ADMINISTRATIVOS'!C109)-1</f>
        <v>#DIV/0!</v>
      </c>
      <c r="D110" s="84" t="e">
        <f>('36 - GASTOS ADMINISTRATIVOS'!F109/'36 - GASTOS ADMINISTRATIVOS'!D109)-1</f>
        <v>#DIV/0!</v>
      </c>
      <c r="E110" s="84" t="e">
        <f>('36 - GASTOS ADMINISTRATIVOS'!G109/'36 - GASTOS ADMINISTRATIVOS'!E109)-1</f>
        <v>#DIV/0!</v>
      </c>
      <c r="F110" s="84" t="e">
        <f>('36 - GASTOS ADMINISTRATIVOS'!H109/'36 - GASTOS ADMINISTRATIVOS'!F109)-1</f>
        <v>#DIV/0!</v>
      </c>
      <c r="G110" s="84" t="e">
        <f>('36 - GASTOS ADMINISTRATIVOS'!I109/'36 - GASTOS ADMINISTRATIVOS'!G109)-1</f>
        <v>#DIV/0!</v>
      </c>
      <c r="H110" s="84" t="e">
        <f>('36 - GASTOS ADMINISTRATIVOS'!J109/'36 - GASTOS ADMINISTRATIVOS'!H109)-1</f>
        <v>#DIV/0!</v>
      </c>
      <c r="I110" s="84" t="e">
        <f>('36 - GASTOS ADMINISTRATIVOS'!K109/'36 - GASTOS ADMINISTRATIVOS'!I109)-1</f>
        <v>#DIV/0!</v>
      </c>
      <c r="J110" s="84" t="e">
        <f>('36 - GASTOS ADMINISTRATIVOS'!L109/'36 - GASTOS ADMINISTRATIVOS'!J109)-1</f>
        <v>#DIV/0!</v>
      </c>
      <c r="K110" s="84" t="e">
        <f>('36 - GASTOS ADMINISTRATIVOS'!M109/'36 - GASTOS ADMINISTRATIVOS'!K109)-1</f>
        <v>#DIV/0!</v>
      </c>
      <c r="L110" s="84" t="e">
        <f>('36 - GASTOS ADMINISTRATIVOS'!N109/'36 - GASTOS ADMINISTRATIVOS'!L109)-1</f>
        <v>#DIV/0!</v>
      </c>
    </row>
    <row r="111" spans="1:12">
      <c r="A111" s="64" t="s">
        <v>152</v>
      </c>
      <c r="B111" s="15" t="s">
        <v>85</v>
      </c>
      <c r="C111" s="84" t="e">
        <f>('36 - GASTOS ADMINISTRATIVOS'!E110/'36 - GASTOS ADMINISTRATIVOS'!C110)-1</f>
        <v>#DIV/0!</v>
      </c>
      <c r="D111" s="84" t="e">
        <f>('36 - GASTOS ADMINISTRATIVOS'!F110/'36 - GASTOS ADMINISTRATIVOS'!D110)-1</f>
        <v>#DIV/0!</v>
      </c>
      <c r="E111" s="84" t="e">
        <f>('36 - GASTOS ADMINISTRATIVOS'!G110/'36 - GASTOS ADMINISTRATIVOS'!E110)-1</f>
        <v>#DIV/0!</v>
      </c>
      <c r="F111" s="84" t="e">
        <f>('36 - GASTOS ADMINISTRATIVOS'!H110/'36 - GASTOS ADMINISTRATIVOS'!F110)-1</f>
        <v>#DIV/0!</v>
      </c>
      <c r="G111" s="84" t="e">
        <f>('36 - GASTOS ADMINISTRATIVOS'!I110/'36 - GASTOS ADMINISTRATIVOS'!G110)-1</f>
        <v>#DIV/0!</v>
      </c>
      <c r="H111" s="84" t="e">
        <f>('36 - GASTOS ADMINISTRATIVOS'!J110/'36 - GASTOS ADMINISTRATIVOS'!H110)-1</f>
        <v>#DIV/0!</v>
      </c>
      <c r="I111" s="84" t="e">
        <f>('36 - GASTOS ADMINISTRATIVOS'!K110/'36 - GASTOS ADMINISTRATIVOS'!I110)-1</f>
        <v>#DIV/0!</v>
      </c>
      <c r="J111" s="84" t="e">
        <f>('36 - GASTOS ADMINISTRATIVOS'!L110/'36 - GASTOS ADMINISTRATIVOS'!J110)-1</f>
        <v>#DIV/0!</v>
      </c>
      <c r="K111" s="84" t="e">
        <f>('36 - GASTOS ADMINISTRATIVOS'!M110/'36 - GASTOS ADMINISTRATIVOS'!K110)-1</f>
        <v>#DIV/0!</v>
      </c>
      <c r="L111" s="84" t="e">
        <f>('36 - GASTOS ADMINISTRATIVOS'!N110/'36 - GASTOS ADMINISTRATIVOS'!L110)-1</f>
        <v>#DIV/0!</v>
      </c>
    </row>
    <row r="112" spans="1:12">
      <c r="A112" s="65" t="s">
        <v>153</v>
      </c>
      <c r="B112" s="29" t="s">
        <v>154</v>
      </c>
      <c r="C112" s="84" t="e">
        <f>('36 - GASTOS ADMINISTRATIVOS'!E111/'36 - GASTOS ADMINISTRATIVOS'!C111)-1</f>
        <v>#DIV/0!</v>
      </c>
      <c r="D112" s="84" t="e">
        <f>('36 - GASTOS ADMINISTRATIVOS'!F111/'36 - GASTOS ADMINISTRATIVOS'!D111)-1</f>
        <v>#DIV/0!</v>
      </c>
      <c r="E112" s="84" t="e">
        <f>('36 - GASTOS ADMINISTRATIVOS'!G111/'36 - GASTOS ADMINISTRATIVOS'!E111)-1</f>
        <v>#DIV/0!</v>
      </c>
      <c r="F112" s="84" t="e">
        <f>('36 - GASTOS ADMINISTRATIVOS'!H111/'36 - GASTOS ADMINISTRATIVOS'!F111)-1</f>
        <v>#DIV/0!</v>
      </c>
      <c r="G112" s="84" t="e">
        <f>('36 - GASTOS ADMINISTRATIVOS'!I111/'36 - GASTOS ADMINISTRATIVOS'!G111)-1</f>
        <v>#DIV/0!</v>
      </c>
      <c r="H112" s="84" t="e">
        <f>('36 - GASTOS ADMINISTRATIVOS'!J111/'36 - GASTOS ADMINISTRATIVOS'!H111)-1</f>
        <v>#DIV/0!</v>
      </c>
      <c r="I112" s="84" t="e">
        <f>('36 - GASTOS ADMINISTRATIVOS'!K111/'36 - GASTOS ADMINISTRATIVOS'!I111)-1</f>
        <v>#DIV/0!</v>
      </c>
      <c r="J112" s="84" t="e">
        <f>('36 - GASTOS ADMINISTRATIVOS'!L111/'36 - GASTOS ADMINISTRATIVOS'!J111)-1</f>
        <v>#DIV/0!</v>
      </c>
      <c r="K112" s="84" t="e">
        <f>('36 - GASTOS ADMINISTRATIVOS'!M111/'36 - GASTOS ADMINISTRATIVOS'!K111)-1</f>
        <v>#DIV/0!</v>
      </c>
      <c r="L112" s="84" t="e">
        <f>('36 - GASTOS ADMINISTRATIVOS'!N111/'36 - GASTOS ADMINISTRATIVOS'!L111)-1</f>
        <v>#DIV/0!</v>
      </c>
    </row>
    <row r="113" spans="1:12">
      <c r="A113" s="65" t="s">
        <v>155</v>
      </c>
      <c r="B113" s="29" t="s">
        <v>156</v>
      </c>
      <c r="C113" s="84" t="e">
        <f>('36 - GASTOS ADMINISTRATIVOS'!E112/'36 - GASTOS ADMINISTRATIVOS'!C112)-1</f>
        <v>#DIV/0!</v>
      </c>
      <c r="D113" s="84" t="e">
        <f>('36 - GASTOS ADMINISTRATIVOS'!F112/'36 - GASTOS ADMINISTRATIVOS'!D112)-1</f>
        <v>#DIV/0!</v>
      </c>
      <c r="E113" s="84" t="e">
        <f>('36 - GASTOS ADMINISTRATIVOS'!G112/'36 - GASTOS ADMINISTRATIVOS'!E112)-1</f>
        <v>#DIV/0!</v>
      </c>
      <c r="F113" s="84" t="e">
        <f>('36 - GASTOS ADMINISTRATIVOS'!H112/'36 - GASTOS ADMINISTRATIVOS'!F112)-1</f>
        <v>#DIV/0!</v>
      </c>
      <c r="G113" s="84" t="e">
        <f>('36 - GASTOS ADMINISTRATIVOS'!I112/'36 - GASTOS ADMINISTRATIVOS'!G112)-1</f>
        <v>#DIV/0!</v>
      </c>
      <c r="H113" s="84" t="e">
        <f>('36 - GASTOS ADMINISTRATIVOS'!J112/'36 - GASTOS ADMINISTRATIVOS'!H112)-1</f>
        <v>#DIV/0!</v>
      </c>
      <c r="I113" s="84" t="e">
        <f>('36 - GASTOS ADMINISTRATIVOS'!K112/'36 - GASTOS ADMINISTRATIVOS'!I112)-1</f>
        <v>#DIV/0!</v>
      </c>
      <c r="J113" s="84" t="e">
        <f>('36 - GASTOS ADMINISTRATIVOS'!L112/'36 - GASTOS ADMINISTRATIVOS'!J112)-1</f>
        <v>#DIV/0!</v>
      </c>
      <c r="K113" s="84" t="e">
        <f>('36 - GASTOS ADMINISTRATIVOS'!M112/'36 - GASTOS ADMINISTRATIVOS'!K112)-1</f>
        <v>#DIV/0!</v>
      </c>
      <c r="L113" s="84" t="e">
        <f>('36 - GASTOS ADMINISTRATIVOS'!N112/'36 - GASTOS ADMINISTRATIVOS'!L112)-1</f>
        <v>#DIV/0!</v>
      </c>
    </row>
    <row r="114" spans="1:12">
      <c r="A114" s="65" t="s">
        <v>157</v>
      </c>
      <c r="B114" s="29" t="s">
        <v>158</v>
      </c>
      <c r="C114" s="84" t="e">
        <f>('36 - GASTOS ADMINISTRATIVOS'!E113/'36 - GASTOS ADMINISTRATIVOS'!C113)-1</f>
        <v>#DIV/0!</v>
      </c>
      <c r="D114" s="84" t="e">
        <f>('36 - GASTOS ADMINISTRATIVOS'!F113/'36 - GASTOS ADMINISTRATIVOS'!D113)-1</f>
        <v>#DIV/0!</v>
      </c>
      <c r="E114" s="84" t="e">
        <f>('36 - GASTOS ADMINISTRATIVOS'!G113/'36 - GASTOS ADMINISTRATIVOS'!E113)-1</f>
        <v>#DIV/0!</v>
      </c>
      <c r="F114" s="84" t="e">
        <f>('36 - GASTOS ADMINISTRATIVOS'!H113/'36 - GASTOS ADMINISTRATIVOS'!F113)-1</f>
        <v>#DIV/0!</v>
      </c>
      <c r="G114" s="84" t="e">
        <f>('36 - GASTOS ADMINISTRATIVOS'!I113/'36 - GASTOS ADMINISTRATIVOS'!G113)-1</f>
        <v>#DIV/0!</v>
      </c>
      <c r="H114" s="84" t="e">
        <f>('36 - GASTOS ADMINISTRATIVOS'!J113/'36 - GASTOS ADMINISTRATIVOS'!H113)-1</f>
        <v>#DIV/0!</v>
      </c>
      <c r="I114" s="84" t="e">
        <f>('36 - GASTOS ADMINISTRATIVOS'!K113/'36 - GASTOS ADMINISTRATIVOS'!I113)-1</f>
        <v>#DIV/0!</v>
      </c>
      <c r="J114" s="84" t="e">
        <f>('36 - GASTOS ADMINISTRATIVOS'!L113/'36 - GASTOS ADMINISTRATIVOS'!J113)-1</f>
        <v>#DIV/0!</v>
      </c>
      <c r="K114" s="84" t="e">
        <f>('36 - GASTOS ADMINISTRATIVOS'!M113/'36 - GASTOS ADMINISTRATIVOS'!K113)-1</f>
        <v>#DIV/0!</v>
      </c>
      <c r="L114" s="84" t="e">
        <f>('36 - GASTOS ADMINISTRATIVOS'!N113/'36 - GASTOS ADMINISTRATIVOS'!L113)-1</f>
        <v>#DIV/0!</v>
      </c>
    </row>
    <row r="115" spans="1:12">
      <c r="A115" s="65" t="s">
        <v>159</v>
      </c>
      <c r="B115" s="29" t="s">
        <v>160</v>
      </c>
      <c r="C115" s="84" t="e">
        <f>('36 - GASTOS ADMINISTRATIVOS'!E114/'36 - GASTOS ADMINISTRATIVOS'!C114)-1</f>
        <v>#DIV/0!</v>
      </c>
      <c r="D115" s="84" t="e">
        <f>('36 - GASTOS ADMINISTRATIVOS'!F114/'36 - GASTOS ADMINISTRATIVOS'!D114)-1</f>
        <v>#DIV/0!</v>
      </c>
      <c r="E115" s="84" t="e">
        <f>('36 - GASTOS ADMINISTRATIVOS'!G114/'36 - GASTOS ADMINISTRATIVOS'!E114)-1</f>
        <v>#DIV/0!</v>
      </c>
      <c r="F115" s="84" t="e">
        <f>('36 - GASTOS ADMINISTRATIVOS'!H114/'36 - GASTOS ADMINISTRATIVOS'!F114)-1</f>
        <v>#DIV/0!</v>
      </c>
      <c r="G115" s="84" t="e">
        <f>('36 - GASTOS ADMINISTRATIVOS'!I114/'36 - GASTOS ADMINISTRATIVOS'!G114)-1</f>
        <v>#DIV/0!</v>
      </c>
      <c r="H115" s="84" t="e">
        <f>('36 - GASTOS ADMINISTRATIVOS'!J114/'36 - GASTOS ADMINISTRATIVOS'!H114)-1</f>
        <v>#DIV/0!</v>
      </c>
      <c r="I115" s="84" t="e">
        <f>('36 - GASTOS ADMINISTRATIVOS'!K114/'36 - GASTOS ADMINISTRATIVOS'!I114)-1</f>
        <v>#DIV/0!</v>
      </c>
      <c r="J115" s="84" t="e">
        <f>('36 - GASTOS ADMINISTRATIVOS'!L114/'36 - GASTOS ADMINISTRATIVOS'!J114)-1</f>
        <v>#DIV/0!</v>
      </c>
      <c r="K115" s="84" t="e">
        <f>('36 - GASTOS ADMINISTRATIVOS'!M114/'36 - GASTOS ADMINISTRATIVOS'!K114)-1</f>
        <v>#DIV/0!</v>
      </c>
      <c r="L115" s="84" t="e">
        <f>('36 - GASTOS ADMINISTRATIVOS'!N114/'36 - GASTOS ADMINISTRATIVOS'!L114)-1</f>
        <v>#DIV/0!</v>
      </c>
    </row>
    <row r="116" spans="1:12">
      <c r="A116" s="65" t="s">
        <v>161</v>
      </c>
      <c r="B116" s="29" t="s">
        <v>162</v>
      </c>
      <c r="C116" s="84" t="e">
        <f>('36 - GASTOS ADMINISTRATIVOS'!E115/'36 - GASTOS ADMINISTRATIVOS'!C115)-1</f>
        <v>#DIV/0!</v>
      </c>
      <c r="D116" s="84" t="e">
        <f>('36 - GASTOS ADMINISTRATIVOS'!F115/'36 - GASTOS ADMINISTRATIVOS'!D115)-1</f>
        <v>#DIV/0!</v>
      </c>
      <c r="E116" s="84" t="e">
        <f>('36 - GASTOS ADMINISTRATIVOS'!G115/'36 - GASTOS ADMINISTRATIVOS'!E115)-1</f>
        <v>#DIV/0!</v>
      </c>
      <c r="F116" s="84" t="e">
        <f>('36 - GASTOS ADMINISTRATIVOS'!H115/'36 - GASTOS ADMINISTRATIVOS'!F115)-1</f>
        <v>#DIV/0!</v>
      </c>
      <c r="G116" s="84" t="e">
        <f>('36 - GASTOS ADMINISTRATIVOS'!I115/'36 - GASTOS ADMINISTRATIVOS'!G115)-1</f>
        <v>#DIV/0!</v>
      </c>
      <c r="H116" s="84" t="e">
        <f>('36 - GASTOS ADMINISTRATIVOS'!J115/'36 - GASTOS ADMINISTRATIVOS'!H115)-1</f>
        <v>#DIV/0!</v>
      </c>
      <c r="I116" s="84" t="e">
        <f>('36 - GASTOS ADMINISTRATIVOS'!K115/'36 - GASTOS ADMINISTRATIVOS'!I115)-1</f>
        <v>#DIV/0!</v>
      </c>
      <c r="J116" s="84" t="e">
        <f>('36 - GASTOS ADMINISTRATIVOS'!L115/'36 - GASTOS ADMINISTRATIVOS'!J115)-1</f>
        <v>#DIV/0!</v>
      </c>
      <c r="K116" s="84" t="e">
        <f>('36 - GASTOS ADMINISTRATIVOS'!M115/'36 - GASTOS ADMINISTRATIVOS'!K115)-1</f>
        <v>#DIV/0!</v>
      </c>
      <c r="L116" s="84" t="e">
        <f>('36 - GASTOS ADMINISTRATIVOS'!N115/'36 - GASTOS ADMINISTRATIVOS'!L115)-1</f>
        <v>#DIV/0!</v>
      </c>
    </row>
    <row r="117" spans="1:12">
      <c r="A117" s="65" t="s">
        <v>163</v>
      </c>
      <c r="B117" s="29" t="s">
        <v>164</v>
      </c>
      <c r="C117" s="84" t="e">
        <f>('36 - GASTOS ADMINISTRATIVOS'!E116/'36 - GASTOS ADMINISTRATIVOS'!C116)-1</f>
        <v>#DIV/0!</v>
      </c>
      <c r="D117" s="84" t="e">
        <f>('36 - GASTOS ADMINISTRATIVOS'!F116/'36 - GASTOS ADMINISTRATIVOS'!D116)-1</f>
        <v>#DIV/0!</v>
      </c>
      <c r="E117" s="84" t="e">
        <f>('36 - GASTOS ADMINISTRATIVOS'!G116/'36 - GASTOS ADMINISTRATIVOS'!E116)-1</f>
        <v>#DIV/0!</v>
      </c>
      <c r="F117" s="84" t="e">
        <f>('36 - GASTOS ADMINISTRATIVOS'!H116/'36 - GASTOS ADMINISTRATIVOS'!F116)-1</f>
        <v>#DIV/0!</v>
      </c>
      <c r="G117" s="84" t="e">
        <f>('36 - GASTOS ADMINISTRATIVOS'!I116/'36 - GASTOS ADMINISTRATIVOS'!G116)-1</f>
        <v>#DIV/0!</v>
      </c>
      <c r="H117" s="84" t="e">
        <f>('36 - GASTOS ADMINISTRATIVOS'!J116/'36 - GASTOS ADMINISTRATIVOS'!H116)-1</f>
        <v>#DIV/0!</v>
      </c>
      <c r="I117" s="84" t="e">
        <f>('36 - GASTOS ADMINISTRATIVOS'!K116/'36 - GASTOS ADMINISTRATIVOS'!I116)-1</f>
        <v>#DIV/0!</v>
      </c>
      <c r="J117" s="84" t="e">
        <f>('36 - GASTOS ADMINISTRATIVOS'!L116/'36 - GASTOS ADMINISTRATIVOS'!J116)-1</f>
        <v>#DIV/0!</v>
      </c>
      <c r="K117" s="84" t="e">
        <f>('36 - GASTOS ADMINISTRATIVOS'!M116/'36 - GASTOS ADMINISTRATIVOS'!K116)-1</f>
        <v>#DIV/0!</v>
      </c>
      <c r="L117" s="84" t="e">
        <f>('36 - GASTOS ADMINISTRATIVOS'!N116/'36 - GASTOS ADMINISTRATIVOS'!L116)-1</f>
        <v>#DIV/0!</v>
      </c>
    </row>
    <row r="118" spans="1:12">
      <c r="A118" s="65" t="s">
        <v>165</v>
      </c>
      <c r="B118" s="29" t="s">
        <v>166</v>
      </c>
      <c r="C118" s="84" t="e">
        <f>('36 - GASTOS ADMINISTRATIVOS'!E117/'36 - GASTOS ADMINISTRATIVOS'!C117)-1</f>
        <v>#DIV/0!</v>
      </c>
      <c r="D118" s="84" t="e">
        <f>('36 - GASTOS ADMINISTRATIVOS'!F117/'36 - GASTOS ADMINISTRATIVOS'!D117)-1</f>
        <v>#DIV/0!</v>
      </c>
      <c r="E118" s="84" t="e">
        <f>('36 - GASTOS ADMINISTRATIVOS'!G117/'36 - GASTOS ADMINISTRATIVOS'!E117)-1</f>
        <v>#DIV/0!</v>
      </c>
      <c r="F118" s="84" t="e">
        <f>('36 - GASTOS ADMINISTRATIVOS'!H117/'36 - GASTOS ADMINISTRATIVOS'!F117)-1</f>
        <v>#DIV/0!</v>
      </c>
      <c r="G118" s="84" t="e">
        <f>('36 - GASTOS ADMINISTRATIVOS'!I117/'36 - GASTOS ADMINISTRATIVOS'!G117)-1</f>
        <v>#DIV/0!</v>
      </c>
      <c r="H118" s="84" t="e">
        <f>('36 - GASTOS ADMINISTRATIVOS'!J117/'36 - GASTOS ADMINISTRATIVOS'!H117)-1</f>
        <v>#DIV/0!</v>
      </c>
      <c r="I118" s="84" t="e">
        <f>('36 - GASTOS ADMINISTRATIVOS'!K117/'36 - GASTOS ADMINISTRATIVOS'!I117)-1</f>
        <v>#DIV/0!</v>
      </c>
      <c r="J118" s="84" t="e">
        <f>('36 - GASTOS ADMINISTRATIVOS'!L117/'36 - GASTOS ADMINISTRATIVOS'!J117)-1</f>
        <v>#DIV/0!</v>
      </c>
      <c r="K118" s="84" t="e">
        <f>('36 - GASTOS ADMINISTRATIVOS'!M117/'36 - GASTOS ADMINISTRATIVOS'!K117)-1</f>
        <v>#DIV/0!</v>
      </c>
      <c r="L118" s="84" t="e">
        <f>('36 - GASTOS ADMINISTRATIVOS'!N117/'36 - GASTOS ADMINISTRATIVOS'!L117)-1</f>
        <v>#DIV/0!</v>
      </c>
    </row>
    <row r="119" spans="1:12">
      <c r="A119" s="65" t="s">
        <v>167</v>
      </c>
      <c r="B119" s="29" t="s">
        <v>168</v>
      </c>
      <c r="C119" s="84" t="e">
        <f>('36 - GASTOS ADMINISTRATIVOS'!E118/'36 - GASTOS ADMINISTRATIVOS'!C118)-1</f>
        <v>#DIV/0!</v>
      </c>
      <c r="D119" s="84" t="e">
        <f>('36 - GASTOS ADMINISTRATIVOS'!F118/'36 - GASTOS ADMINISTRATIVOS'!D118)-1</f>
        <v>#DIV/0!</v>
      </c>
      <c r="E119" s="84" t="e">
        <f>('36 - GASTOS ADMINISTRATIVOS'!G118/'36 - GASTOS ADMINISTRATIVOS'!E118)-1</f>
        <v>#DIV/0!</v>
      </c>
      <c r="F119" s="84" t="e">
        <f>('36 - GASTOS ADMINISTRATIVOS'!H118/'36 - GASTOS ADMINISTRATIVOS'!F118)-1</f>
        <v>#DIV/0!</v>
      </c>
      <c r="G119" s="84" t="e">
        <f>('36 - GASTOS ADMINISTRATIVOS'!I118/'36 - GASTOS ADMINISTRATIVOS'!G118)-1</f>
        <v>#DIV/0!</v>
      </c>
      <c r="H119" s="84" t="e">
        <f>('36 - GASTOS ADMINISTRATIVOS'!J118/'36 - GASTOS ADMINISTRATIVOS'!H118)-1</f>
        <v>#DIV/0!</v>
      </c>
      <c r="I119" s="84" t="e">
        <f>('36 - GASTOS ADMINISTRATIVOS'!K118/'36 - GASTOS ADMINISTRATIVOS'!I118)-1</f>
        <v>#DIV/0!</v>
      </c>
      <c r="J119" s="84" t="e">
        <f>('36 - GASTOS ADMINISTRATIVOS'!L118/'36 - GASTOS ADMINISTRATIVOS'!J118)-1</f>
        <v>#DIV/0!</v>
      </c>
      <c r="K119" s="84" t="e">
        <f>('36 - GASTOS ADMINISTRATIVOS'!M118/'36 - GASTOS ADMINISTRATIVOS'!K118)-1</f>
        <v>#DIV/0!</v>
      </c>
      <c r="L119" s="84" t="e">
        <f>('36 - GASTOS ADMINISTRATIVOS'!N118/'36 - GASTOS ADMINISTRATIVOS'!L118)-1</f>
        <v>#DIV/0!</v>
      </c>
    </row>
    <row r="120" spans="1:12">
      <c r="A120" s="65" t="s">
        <v>256</v>
      </c>
      <c r="B120" s="15" t="s">
        <v>91</v>
      </c>
      <c r="C120" s="84" t="e">
        <f>('36 - GASTOS ADMINISTRATIVOS'!E119/'36 - GASTOS ADMINISTRATIVOS'!C119)-1</f>
        <v>#DIV/0!</v>
      </c>
      <c r="D120" s="84" t="e">
        <f>('36 - GASTOS ADMINISTRATIVOS'!F119/'36 - GASTOS ADMINISTRATIVOS'!D119)-1</f>
        <v>#DIV/0!</v>
      </c>
      <c r="E120" s="84" t="e">
        <f>('36 - GASTOS ADMINISTRATIVOS'!G119/'36 - GASTOS ADMINISTRATIVOS'!E119)-1</f>
        <v>#DIV/0!</v>
      </c>
      <c r="F120" s="84" t="e">
        <f>('36 - GASTOS ADMINISTRATIVOS'!H119/'36 - GASTOS ADMINISTRATIVOS'!F119)-1</f>
        <v>#DIV/0!</v>
      </c>
      <c r="G120" s="84" t="e">
        <f>('36 - GASTOS ADMINISTRATIVOS'!I119/'36 - GASTOS ADMINISTRATIVOS'!G119)-1</f>
        <v>#DIV/0!</v>
      </c>
      <c r="H120" s="84" t="e">
        <f>('36 - GASTOS ADMINISTRATIVOS'!J119/'36 - GASTOS ADMINISTRATIVOS'!H119)-1</f>
        <v>#DIV/0!</v>
      </c>
      <c r="I120" s="84" t="e">
        <f>('36 - GASTOS ADMINISTRATIVOS'!K119/'36 - GASTOS ADMINISTRATIVOS'!I119)-1</f>
        <v>#DIV/0!</v>
      </c>
      <c r="J120" s="84" t="e">
        <f>('36 - GASTOS ADMINISTRATIVOS'!L119/'36 - GASTOS ADMINISTRATIVOS'!J119)-1</f>
        <v>#DIV/0!</v>
      </c>
      <c r="K120" s="84" t="e">
        <f>('36 - GASTOS ADMINISTRATIVOS'!M119/'36 - GASTOS ADMINISTRATIVOS'!K119)-1</f>
        <v>#DIV/0!</v>
      </c>
      <c r="L120" s="84" t="e">
        <f>('36 - GASTOS ADMINISTRATIVOS'!N119/'36 - GASTOS ADMINISTRATIVOS'!L119)-1</f>
        <v>#DIV/0!</v>
      </c>
    </row>
    <row r="121" spans="1:12">
      <c r="A121" s="65" t="s">
        <v>258</v>
      </c>
      <c r="B121" s="26" t="s">
        <v>92</v>
      </c>
      <c r="C121" s="84" t="e">
        <f>('36 - GASTOS ADMINISTRATIVOS'!E120/'36 - GASTOS ADMINISTRATIVOS'!C120)-1</f>
        <v>#DIV/0!</v>
      </c>
      <c r="D121" s="84" t="e">
        <f>('36 - GASTOS ADMINISTRATIVOS'!F120/'36 - GASTOS ADMINISTRATIVOS'!D120)-1</f>
        <v>#DIV/0!</v>
      </c>
      <c r="E121" s="84" t="e">
        <f>('36 - GASTOS ADMINISTRATIVOS'!G120/'36 - GASTOS ADMINISTRATIVOS'!E120)-1</f>
        <v>#DIV/0!</v>
      </c>
      <c r="F121" s="84" t="e">
        <f>('36 - GASTOS ADMINISTRATIVOS'!H120/'36 - GASTOS ADMINISTRATIVOS'!F120)-1</f>
        <v>#DIV/0!</v>
      </c>
      <c r="G121" s="84" t="e">
        <f>('36 - GASTOS ADMINISTRATIVOS'!I120/'36 - GASTOS ADMINISTRATIVOS'!G120)-1</f>
        <v>#DIV/0!</v>
      </c>
      <c r="H121" s="84" t="e">
        <f>('36 - GASTOS ADMINISTRATIVOS'!J120/'36 - GASTOS ADMINISTRATIVOS'!H120)-1</f>
        <v>#DIV/0!</v>
      </c>
      <c r="I121" s="84" t="e">
        <f>('36 - GASTOS ADMINISTRATIVOS'!K120/'36 - GASTOS ADMINISTRATIVOS'!I120)-1</f>
        <v>#DIV/0!</v>
      </c>
      <c r="J121" s="84" t="e">
        <f>('36 - GASTOS ADMINISTRATIVOS'!L120/'36 - GASTOS ADMINISTRATIVOS'!J120)-1</f>
        <v>#DIV/0!</v>
      </c>
      <c r="K121" s="84" t="e">
        <f>('36 - GASTOS ADMINISTRATIVOS'!M120/'36 - GASTOS ADMINISTRATIVOS'!K120)-1</f>
        <v>#DIV/0!</v>
      </c>
      <c r="L121" s="84" t="e">
        <f>('36 - GASTOS ADMINISTRATIVOS'!N120/'36 - GASTOS ADMINISTRATIVOS'!L120)-1</f>
        <v>#DIV/0!</v>
      </c>
    </row>
    <row r="122" spans="1:12">
      <c r="A122" s="65" t="s">
        <v>257</v>
      </c>
      <c r="B122" s="26" t="s">
        <v>93</v>
      </c>
      <c r="C122" s="84" t="e">
        <f>('36 - GASTOS ADMINISTRATIVOS'!E121/'36 - GASTOS ADMINISTRATIVOS'!C121)-1</f>
        <v>#DIV/0!</v>
      </c>
      <c r="D122" s="84" t="e">
        <f>('36 - GASTOS ADMINISTRATIVOS'!F121/'36 - GASTOS ADMINISTRATIVOS'!D121)-1</f>
        <v>#DIV/0!</v>
      </c>
      <c r="E122" s="84" t="e">
        <f>('36 - GASTOS ADMINISTRATIVOS'!G121/'36 - GASTOS ADMINISTRATIVOS'!E121)-1</f>
        <v>#DIV/0!</v>
      </c>
      <c r="F122" s="84" t="e">
        <f>('36 - GASTOS ADMINISTRATIVOS'!H121/'36 - GASTOS ADMINISTRATIVOS'!F121)-1</f>
        <v>#DIV/0!</v>
      </c>
      <c r="G122" s="84" t="e">
        <f>('36 - GASTOS ADMINISTRATIVOS'!I121/'36 - GASTOS ADMINISTRATIVOS'!G121)-1</f>
        <v>#DIV/0!</v>
      </c>
      <c r="H122" s="84" t="e">
        <f>('36 - GASTOS ADMINISTRATIVOS'!J121/'36 - GASTOS ADMINISTRATIVOS'!H121)-1</f>
        <v>#DIV/0!</v>
      </c>
      <c r="I122" s="84" t="e">
        <f>('36 - GASTOS ADMINISTRATIVOS'!K121/'36 - GASTOS ADMINISTRATIVOS'!I121)-1</f>
        <v>#DIV/0!</v>
      </c>
      <c r="J122" s="84" t="e">
        <f>('36 - GASTOS ADMINISTRATIVOS'!L121/'36 - GASTOS ADMINISTRATIVOS'!J121)-1</f>
        <v>#DIV/0!</v>
      </c>
      <c r="K122" s="84" t="e">
        <f>('36 - GASTOS ADMINISTRATIVOS'!M121/'36 - GASTOS ADMINISTRATIVOS'!K121)-1</f>
        <v>#DIV/0!</v>
      </c>
      <c r="L122" s="84" t="e">
        <f>('36 - GASTOS ADMINISTRATIVOS'!N121/'36 - GASTOS ADMINISTRATIVOS'!L121)-1</f>
        <v>#DIV/0!</v>
      </c>
    </row>
    <row r="123" spans="1:12">
      <c r="A123" s="65" t="s">
        <v>169</v>
      </c>
      <c r="B123" s="15" t="s">
        <v>94</v>
      </c>
      <c r="C123" s="84" t="e">
        <f>('36 - GASTOS ADMINISTRATIVOS'!E122/'36 - GASTOS ADMINISTRATIVOS'!C122)-1</f>
        <v>#DIV/0!</v>
      </c>
      <c r="D123" s="84">
        <f>('36 - GASTOS ADMINISTRATIVOS'!F122/'36 - GASTOS ADMINISTRATIVOS'!D122)-1</f>
        <v>1.4999999999999902E-2</v>
      </c>
      <c r="E123" s="84" t="e">
        <f>('36 - GASTOS ADMINISTRATIVOS'!G122/'36 - GASTOS ADMINISTRATIVOS'!E122)-1</f>
        <v>#DIV/0!</v>
      </c>
      <c r="F123" s="84">
        <f>('36 - GASTOS ADMINISTRATIVOS'!H122/'36 - GASTOS ADMINISTRATIVOS'!F122)-1</f>
        <v>1.5000000000000124E-2</v>
      </c>
      <c r="G123" s="84" t="e">
        <f>('36 - GASTOS ADMINISTRATIVOS'!I122/'36 - GASTOS ADMINISTRATIVOS'!G122)-1</f>
        <v>#DIV/0!</v>
      </c>
      <c r="H123" s="84">
        <f>('36 - GASTOS ADMINISTRATIVOS'!J122/'36 - GASTOS ADMINISTRATIVOS'!H122)-1</f>
        <v>1.5000000000000124E-2</v>
      </c>
      <c r="I123" s="84" t="e">
        <f>('36 - GASTOS ADMINISTRATIVOS'!K122/'36 - GASTOS ADMINISTRATIVOS'!I122)-1</f>
        <v>#DIV/0!</v>
      </c>
      <c r="J123" s="84">
        <f>('36 - GASTOS ADMINISTRATIVOS'!L122/'36 - GASTOS ADMINISTRATIVOS'!J122)-1</f>
        <v>1.4999999999999902E-2</v>
      </c>
      <c r="K123" s="84" t="e">
        <f>('36 - GASTOS ADMINISTRATIVOS'!M122/'36 - GASTOS ADMINISTRATIVOS'!K122)-1</f>
        <v>#DIV/0!</v>
      </c>
      <c r="L123" s="84">
        <f>('36 - GASTOS ADMINISTRATIVOS'!N122/'36 - GASTOS ADMINISTRATIVOS'!L122)-1</f>
        <v>-1</v>
      </c>
    </row>
    <row r="124" spans="1:12">
      <c r="A124" s="65" t="s">
        <v>170</v>
      </c>
      <c r="B124" s="26" t="s">
        <v>171</v>
      </c>
      <c r="C124" s="84" t="e">
        <f>('36 - GASTOS ADMINISTRATIVOS'!E123/'36 - GASTOS ADMINISTRATIVOS'!C123)-1</f>
        <v>#DIV/0!</v>
      </c>
      <c r="D124" s="84" t="e">
        <f>('36 - GASTOS ADMINISTRATIVOS'!F123/'36 - GASTOS ADMINISTRATIVOS'!D123)-1</f>
        <v>#DIV/0!</v>
      </c>
      <c r="E124" s="84" t="e">
        <f>('36 - GASTOS ADMINISTRATIVOS'!G123/'36 - GASTOS ADMINISTRATIVOS'!E123)-1</f>
        <v>#DIV/0!</v>
      </c>
      <c r="F124" s="84" t="e">
        <f>('36 - GASTOS ADMINISTRATIVOS'!H123/'36 - GASTOS ADMINISTRATIVOS'!F123)-1</f>
        <v>#DIV/0!</v>
      </c>
      <c r="G124" s="84" t="e">
        <f>('36 - GASTOS ADMINISTRATIVOS'!I123/'36 - GASTOS ADMINISTRATIVOS'!G123)-1</f>
        <v>#DIV/0!</v>
      </c>
      <c r="H124" s="84" t="e">
        <f>('36 - GASTOS ADMINISTRATIVOS'!J123/'36 - GASTOS ADMINISTRATIVOS'!H123)-1</f>
        <v>#DIV/0!</v>
      </c>
      <c r="I124" s="84" t="e">
        <f>('36 - GASTOS ADMINISTRATIVOS'!K123/'36 - GASTOS ADMINISTRATIVOS'!I123)-1</f>
        <v>#DIV/0!</v>
      </c>
      <c r="J124" s="84" t="e">
        <f>('36 - GASTOS ADMINISTRATIVOS'!L123/'36 - GASTOS ADMINISTRATIVOS'!J123)-1</f>
        <v>#DIV/0!</v>
      </c>
      <c r="K124" s="84" t="e">
        <f>('36 - GASTOS ADMINISTRATIVOS'!M123/'36 - GASTOS ADMINISTRATIVOS'!K123)-1</f>
        <v>#DIV/0!</v>
      </c>
      <c r="L124" s="84" t="e">
        <f>('36 - GASTOS ADMINISTRATIVOS'!N123/'36 - GASTOS ADMINISTRATIVOS'!L123)-1</f>
        <v>#DIV/0!</v>
      </c>
    </row>
    <row r="125" spans="1:12">
      <c r="A125" s="66" t="s">
        <v>172</v>
      </c>
      <c r="B125" s="26" t="s">
        <v>95</v>
      </c>
      <c r="C125" s="84" t="e">
        <f>('36 - GASTOS ADMINISTRATIVOS'!E124/'36 - GASTOS ADMINISTRATIVOS'!C124)-1</f>
        <v>#DIV/0!</v>
      </c>
      <c r="D125" s="84" t="e">
        <f>('36 - GASTOS ADMINISTRATIVOS'!F124/'36 - GASTOS ADMINISTRATIVOS'!D124)-1</f>
        <v>#DIV/0!</v>
      </c>
      <c r="E125" s="84" t="e">
        <f>('36 - GASTOS ADMINISTRATIVOS'!G124/'36 - GASTOS ADMINISTRATIVOS'!E124)-1</f>
        <v>#DIV/0!</v>
      </c>
      <c r="F125" s="84" t="e">
        <f>('36 - GASTOS ADMINISTRATIVOS'!H124/'36 - GASTOS ADMINISTRATIVOS'!F124)-1</f>
        <v>#DIV/0!</v>
      </c>
      <c r="G125" s="84" t="e">
        <f>('36 - GASTOS ADMINISTRATIVOS'!I124/'36 - GASTOS ADMINISTRATIVOS'!G124)-1</f>
        <v>#DIV/0!</v>
      </c>
      <c r="H125" s="84" t="e">
        <f>('36 - GASTOS ADMINISTRATIVOS'!J124/'36 - GASTOS ADMINISTRATIVOS'!H124)-1</f>
        <v>#DIV/0!</v>
      </c>
      <c r="I125" s="84" t="e">
        <f>('36 - GASTOS ADMINISTRATIVOS'!K124/'36 - GASTOS ADMINISTRATIVOS'!I124)-1</f>
        <v>#DIV/0!</v>
      </c>
      <c r="J125" s="84" t="e">
        <f>('36 - GASTOS ADMINISTRATIVOS'!L124/'36 - GASTOS ADMINISTRATIVOS'!J124)-1</f>
        <v>#DIV/0!</v>
      </c>
      <c r="K125" s="84" t="e">
        <f>('36 - GASTOS ADMINISTRATIVOS'!M124/'36 - GASTOS ADMINISTRATIVOS'!K124)-1</f>
        <v>#DIV/0!</v>
      </c>
      <c r="L125" s="84" t="e">
        <f>('36 - GASTOS ADMINISTRATIVOS'!N124/'36 - GASTOS ADMINISTRATIVOS'!L124)-1</f>
        <v>#DIV/0!</v>
      </c>
    </row>
    <row r="126" spans="1:12">
      <c r="A126" s="67"/>
      <c r="B126" s="23" t="s">
        <v>36</v>
      </c>
      <c r="C126" s="84" t="e">
        <f>('36 - GASTOS ADMINISTRATIVOS'!E125/'36 - GASTOS ADMINISTRATIVOS'!C125)-1</f>
        <v>#DIV/0!</v>
      </c>
      <c r="D126" s="84">
        <f>('36 - GASTOS ADMINISTRATIVOS'!F125/'36 - GASTOS ADMINISTRATIVOS'!D125)-1</f>
        <v>1.4999999999999902E-2</v>
      </c>
      <c r="E126" s="84" t="e">
        <f>('36 - GASTOS ADMINISTRATIVOS'!G125/'36 - GASTOS ADMINISTRATIVOS'!E125)-1</f>
        <v>#DIV/0!</v>
      </c>
      <c r="F126" s="84">
        <f>('36 - GASTOS ADMINISTRATIVOS'!H125/'36 - GASTOS ADMINISTRATIVOS'!F125)-1</f>
        <v>1.5000000000000124E-2</v>
      </c>
      <c r="G126" s="84" t="e">
        <f>('36 - GASTOS ADMINISTRATIVOS'!I125/'36 - GASTOS ADMINISTRATIVOS'!G125)-1</f>
        <v>#DIV/0!</v>
      </c>
      <c r="H126" s="84">
        <f>('36 - GASTOS ADMINISTRATIVOS'!J125/'36 - GASTOS ADMINISTRATIVOS'!H125)-1</f>
        <v>1.5000000000000124E-2</v>
      </c>
      <c r="I126" s="84" t="e">
        <f>('36 - GASTOS ADMINISTRATIVOS'!K125/'36 - GASTOS ADMINISTRATIVOS'!I125)-1</f>
        <v>#DIV/0!</v>
      </c>
      <c r="J126" s="84">
        <f>('36 - GASTOS ADMINISTRATIVOS'!L125/'36 - GASTOS ADMINISTRATIVOS'!J125)-1</f>
        <v>1.4999999999999902E-2</v>
      </c>
      <c r="K126" s="84" t="e">
        <f>('36 - GASTOS ADMINISTRATIVOS'!M125/'36 - GASTOS ADMINISTRATIVOS'!K125)-1</f>
        <v>#DIV/0!</v>
      </c>
      <c r="L126" s="84">
        <f>('36 - GASTOS ADMINISTRATIVOS'!N125/'36 - GASTOS ADMINISTRATIVOS'!L125)-1</f>
        <v>-1</v>
      </c>
    </row>
    <row r="127" spans="1:12" ht="15" thickBot="1">
      <c r="A127" s="68"/>
      <c r="B127" s="32" t="s">
        <v>36</v>
      </c>
      <c r="C127" s="84" t="e">
        <f>('36 - GASTOS ADMINISTRATIVOS'!E126/'36 - GASTOS ADMINISTRATIVOS'!C126)-1</f>
        <v>#DIV/0!</v>
      </c>
      <c r="D127" s="84" t="e">
        <f>('36 - GASTOS ADMINISTRATIVOS'!F126/'36 - GASTOS ADMINISTRATIVOS'!D126)-1</f>
        <v>#DIV/0!</v>
      </c>
      <c r="E127" s="84" t="e">
        <f>('36 - GASTOS ADMINISTRATIVOS'!G126/'36 - GASTOS ADMINISTRATIVOS'!E126)-1</f>
        <v>#DIV/0!</v>
      </c>
      <c r="F127" s="84" t="e">
        <f>('36 - GASTOS ADMINISTRATIVOS'!H126/'36 - GASTOS ADMINISTRATIVOS'!F126)-1</f>
        <v>#DIV/0!</v>
      </c>
      <c r="G127" s="84" t="e">
        <f>('36 - GASTOS ADMINISTRATIVOS'!I126/'36 - GASTOS ADMINISTRATIVOS'!G126)-1</f>
        <v>#DIV/0!</v>
      </c>
      <c r="H127" s="84" t="e">
        <f>('36 - GASTOS ADMINISTRATIVOS'!J126/'36 - GASTOS ADMINISTRATIVOS'!H126)-1</f>
        <v>#DIV/0!</v>
      </c>
      <c r="I127" s="84" t="e">
        <f>('36 - GASTOS ADMINISTRATIVOS'!K126/'36 - GASTOS ADMINISTRATIVOS'!I126)-1</f>
        <v>#DIV/0!</v>
      </c>
      <c r="J127" s="84" t="e">
        <f>('36 - GASTOS ADMINISTRATIVOS'!L126/'36 - GASTOS ADMINISTRATIVOS'!J126)-1</f>
        <v>#DIV/0!</v>
      </c>
      <c r="K127" s="84" t="e">
        <f>('36 - GASTOS ADMINISTRATIVOS'!M126/'36 - GASTOS ADMINISTRATIVOS'!K126)-1</f>
        <v>#DIV/0!</v>
      </c>
      <c r="L127" s="84" t="e">
        <f>('36 - GASTOS ADMINISTRATIVOS'!N126/'36 - GASTOS ADMINISTRATIVOS'!L126)-1</f>
        <v>#DIV/0!</v>
      </c>
    </row>
    <row r="128" spans="1:12">
      <c r="B128" s="1"/>
      <c r="C128" s="86"/>
      <c r="D128" s="1"/>
      <c r="E128" s="1"/>
      <c r="F128" s="1"/>
      <c r="G128" s="1"/>
      <c r="H128" s="1"/>
      <c r="I128" s="1"/>
      <c r="J128" s="1"/>
      <c r="K128" s="1"/>
      <c r="L128" s="1"/>
    </row>
    <row r="129" spans="2:12">
      <c r="B129" s="1"/>
      <c r="C129" s="86"/>
      <c r="D129" s="1"/>
      <c r="E129" s="1"/>
      <c r="F129" s="1"/>
      <c r="G129" s="1"/>
      <c r="H129" s="1"/>
      <c r="I129" s="1"/>
      <c r="J129" s="1"/>
      <c r="K129" s="1"/>
      <c r="L129" s="1"/>
    </row>
    <row r="130" spans="2:12">
      <c r="B130" s="1"/>
      <c r="C130" s="86"/>
      <c r="D130" s="1"/>
      <c r="E130" s="1"/>
      <c r="F130" s="1"/>
      <c r="G130" s="1"/>
      <c r="H130" s="1"/>
      <c r="I130" s="1"/>
      <c r="J130" s="1"/>
      <c r="K130" s="1"/>
      <c r="L130" s="1"/>
    </row>
    <row r="131" spans="2:12">
      <c r="B131" s="1"/>
      <c r="C131" s="86"/>
      <c r="D131" s="1"/>
      <c r="E131" s="1"/>
      <c r="F131" s="1"/>
      <c r="G131" s="1"/>
      <c r="H131" s="1"/>
      <c r="I131" s="1"/>
      <c r="J131" s="1"/>
      <c r="K131" s="1"/>
      <c r="L131" s="1"/>
    </row>
    <row r="132" spans="2:12">
      <c r="B132" s="1"/>
      <c r="C132" s="86"/>
      <c r="D132" s="1"/>
      <c r="E132" s="1"/>
      <c r="F132" s="1"/>
      <c r="G132" s="1"/>
      <c r="H132" s="1"/>
      <c r="I132" s="1"/>
      <c r="J132" s="1"/>
      <c r="K132" s="1"/>
      <c r="L132" s="1"/>
    </row>
    <row r="133" spans="2:12">
      <c r="B133" s="1"/>
      <c r="C133" s="86"/>
      <c r="D133" s="1"/>
      <c r="E133" s="1"/>
      <c r="F133" s="1"/>
      <c r="G133" s="1"/>
      <c r="H133" s="1"/>
      <c r="I133" s="1"/>
      <c r="J133" s="1"/>
      <c r="K133" s="1"/>
      <c r="L133" s="1"/>
    </row>
    <row r="134" spans="2:12">
      <c r="B134" s="1"/>
      <c r="C134" s="86"/>
      <c r="D134" s="1"/>
      <c r="E134" s="1"/>
      <c r="F134" s="1"/>
      <c r="G134" s="1"/>
      <c r="H134" s="1"/>
      <c r="I134" s="1"/>
      <c r="J134" s="1"/>
      <c r="K134" s="1"/>
      <c r="L134" s="1"/>
    </row>
    <row r="135" spans="2:12">
      <c r="B135" s="1"/>
      <c r="C135" s="86"/>
      <c r="D135" s="1"/>
      <c r="E135" s="1"/>
      <c r="F135" s="1"/>
      <c r="G135" s="1"/>
      <c r="H135" s="1"/>
      <c r="I135" s="1"/>
      <c r="J135" s="1"/>
      <c r="K135" s="1"/>
      <c r="L135" s="1"/>
    </row>
    <row r="136" spans="2:12">
      <c r="B136" s="1"/>
      <c r="C136" s="86"/>
      <c r="D136" s="1"/>
      <c r="E136" s="1"/>
      <c r="F136" s="1"/>
      <c r="G136" s="1"/>
      <c r="H136" s="1"/>
      <c r="I136" s="1"/>
      <c r="J136" s="1"/>
      <c r="K136" s="1"/>
      <c r="L136" s="1"/>
    </row>
    <row r="137" spans="2:12">
      <c r="B137" s="1"/>
      <c r="C137" s="86"/>
      <c r="D137" s="1"/>
      <c r="E137" s="1"/>
      <c r="F137" s="1"/>
      <c r="G137" s="1"/>
      <c r="H137" s="1"/>
      <c r="I137" s="1"/>
      <c r="J137" s="1"/>
      <c r="K137" s="1"/>
      <c r="L137" s="1"/>
    </row>
    <row r="138" spans="2:12">
      <c r="B138" s="1"/>
      <c r="C138" s="86"/>
      <c r="D138" s="1"/>
      <c r="E138" s="1"/>
      <c r="F138" s="1"/>
      <c r="G138" s="1"/>
      <c r="H138" s="1"/>
      <c r="I138" s="1"/>
      <c r="J138" s="1"/>
      <c r="K138" s="1"/>
      <c r="L138" s="1"/>
    </row>
    <row r="139" spans="2:12">
      <c r="B139" s="1"/>
      <c r="C139" s="86"/>
      <c r="D139" s="1"/>
      <c r="E139" s="1"/>
      <c r="F139" s="1"/>
      <c r="G139" s="1"/>
      <c r="H139" s="1"/>
      <c r="I139" s="1"/>
      <c r="J139" s="1"/>
      <c r="K139" s="1"/>
      <c r="L139" s="1"/>
    </row>
    <row r="140" spans="2:12">
      <c r="B140" s="1"/>
      <c r="C140" s="86"/>
      <c r="D140" s="1"/>
      <c r="E140" s="1"/>
      <c r="F140" s="1"/>
      <c r="G140" s="1"/>
      <c r="H140" s="1"/>
      <c r="I140" s="1"/>
      <c r="J140" s="1"/>
      <c r="K140" s="1"/>
      <c r="L140" s="1"/>
    </row>
    <row r="141" spans="2:12">
      <c r="B141" s="1"/>
      <c r="C141" s="86"/>
      <c r="D141" s="1"/>
      <c r="E141" s="1"/>
      <c r="F141" s="1"/>
      <c r="G141" s="1"/>
      <c r="H141" s="1"/>
      <c r="I141" s="1"/>
      <c r="J141" s="1"/>
      <c r="K141" s="1"/>
      <c r="L141" s="1"/>
    </row>
    <row r="142" spans="2:12">
      <c r="B142" s="1"/>
      <c r="C142" s="86"/>
      <c r="D142" s="1"/>
      <c r="E142" s="1"/>
      <c r="F142" s="1"/>
      <c r="G142" s="1"/>
      <c r="H142" s="1"/>
      <c r="I142" s="1"/>
      <c r="J142" s="1"/>
      <c r="K142" s="1"/>
      <c r="L142" s="1"/>
    </row>
    <row r="143" spans="2:12">
      <c r="B143" s="1"/>
      <c r="C143" s="86"/>
      <c r="D143" s="1"/>
      <c r="E143" s="1"/>
      <c r="F143" s="1"/>
      <c r="G143" s="1"/>
      <c r="H143" s="1"/>
      <c r="I143" s="1"/>
      <c r="J143" s="1"/>
      <c r="K143" s="1"/>
      <c r="L143" s="1"/>
    </row>
    <row r="144" spans="2:12" ht="15" thickBot="1">
      <c r="B144" s="1"/>
      <c r="C144" s="86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15" thickBot="1">
      <c r="A145" s="155" t="s">
        <v>220</v>
      </c>
      <c r="B145" s="135" t="s">
        <v>221</v>
      </c>
      <c r="C145" s="147"/>
      <c r="D145" s="147"/>
      <c r="E145" s="147"/>
      <c r="F145" s="147"/>
      <c r="G145" s="147"/>
      <c r="H145" s="147"/>
      <c r="I145" s="147"/>
      <c r="J145" s="147"/>
      <c r="K145" s="147"/>
      <c r="L145" s="148"/>
    </row>
    <row r="146" spans="1:12">
      <c r="A146" s="156"/>
      <c r="B146" s="136"/>
      <c r="C146" s="158" t="s">
        <v>98</v>
      </c>
      <c r="D146" s="159"/>
      <c r="E146" s="160" t="s">
        <v>99</v>
      </c>
      <c r="F146" s="160"/>
      <c r="G146" s="158" t="s">
        <v>100</v>
      </c>
      <c r="H146" s="159"/>
      <c r="I146" s="158" t="s">
        <v>101</v>
      </c>
      <c r="J146" s="159"/>
      <c r="K146" s="160" t="s">
        <v>102</v>
      </c>
      <c r="L146" s="159"/>
    </row>
    <row r="147" spans="1:12" ht="15" thickBot="1">
      <c r="A147" s="156"/>
      <c r="B147" s="137"/>
      <c r="C147" s="93" t="s">
        <v>7</v>
      </c>
      <c r="D147" s="7" t="s">
        <v>8</v>
      </c>
      <c r="E147" s="8" t="s">
        <v>7</v>
      </c>
      <c r="F147" s="9" t="s">
        <v>8</v>
      </c>
      <c r="G147" s="6" t="s">
        <v>7</v>
      </c>
      <c r="H147" s="7" t="s">
        <v>8</v>
      </c>
      <c r="I147" s="6" t="s">
        <v>7</v>
      </c>
      <c r="J147" s="7" t="s">
        <v>8</v>
      </c>
      <c r="K147" s="8" t="s">
        <v>7</v>
      </c>
      <c r="L147" s="7" t="s">
        <v>8</v>
      </c>
    </row>
    <row r="148" spans="1:12">
      <c r="A148" s="69" t="s">
        <v>173</v>
      </c>
      <c r="B148" s="10" t="s">
        <v>285</v>
      </c>
      <c r="C148" s="90">
        <f>(C149+C194+C200+C239)</f>
        <v>0</v>
      </c>
      <c r="D148" s="81">
        <f t="shared" ref="D148:F148" si="0">(D149+D194+D200+D239)</f>
        <v>0</v>
      </c>
      <c r="E148" s="81">
        <f>(E149+E194+E200+E239)</f>
        <v>0</v>
      </c>
      <c r="F148" s="81">
        <f t="shared" si="0"/>
        <v>0</v>
      </c>
      <c r="G148" s="81">
        <f>(G149+G194+G200+G239)</f>
        <v>0</v>
      </c>
      <c r="H148" s="81">
        <f t="shared" ref="H148:J148" si="1">(H149+H194+H200+H239)</f>
        <v>0</v>
      </c>
      <c r="I148" s="81">
        <f>(I149+I194+I200+I239)</f>
        <v>0</v>
      </c>
      <c r="J148" s="81">
        <f t="shared" si="1"/>
        <v>0</v>
      </c>
      <c r="K148" s="81">
        <f>(K149+K194+K200+K239)</f>
        <v>0</v>
      </c>
      <c r="L148" s="81">
        <f t="shared" ref="L148" si="2">(L149+L194+L200+L239)</f>
        <v>0</v>
      </c>
    </row>
    <row r="149" spans="1:12">
      <c r="A149" s="65" t="s">
        <v>174</v>
      </c>
      <c r="B149" s="15" t="s">
        <v>9</v>
      </c>
      <c r="C149" s="91">
        <f>(C150+C169+C179+C185)</f>
        <v>0</v>
      </c>
      <c r="D149" s="82">
        <f t="shared" ref="D149:F149" si="3">(D150+D169+D179+D185)</f>
        <v>0</v>
      </c>
      <c r="E149" s="82">
        <f>(E150+E169+E179+E185)</f>
        <v>0</v>
      </c>
      <c r="F149" s="82">
        <f t="shared" si="3"/>
        <v>0</v>
      </c>
      <c r="G149" s="82">
        <f>(G150+G169+G179+G185)</f>
        <v>0</v>
      </c>
      <c r="H149" s="82">
        <f t="shared" ref="H149:J149" si="4">(H150+H169+H179+H185)</f>
        <v>0</v>
      </c>
      <c r="I149" s="82">
        <f>(I150+I169+I179+I185)</f>
        <v>0</v>
      </c>
      <c r="J149" s="82">
        <f t="shared" si="4"/>
        <v>0</v>
      </c>
      <c r="K149" s="82">
        <f>(K150+K169+K179+K185)</f>
        <v>0</v>
      </c>
      <c r="L149" s="82">
        <f t="shared" ref="L149" si="5">(L150+L169+L179+L185)</f>
        <v>0</v>
      </c>
    </row>
    <row r="150" spans="1:12">
      <c r="A150" s="65" t="s">
        <v>175</v>
      </c>
      <c r="B150" s="20" t="s">
        <v>10</v>
      </c>
      <c r="C150" s="91"/>
      <c r="D150" s="82">
        <f t="shared" ref="D150:F150" si="6">SUM(D151:D168)</f>
        <v>0</v>
      </c>
      <c r="E150" s="82">
        <f>SUM(E151:E168)</f>
        <v>0</v>
      </c>
      <c r="F150" s="82">
        <f t="shared" si="6"/>
        <v>0</v>
      </c>
      <c r="G150" s="82">
        <f>SUM(G151:G168)</f>
        <v>0</v>
      </c>
      <c r="H150" s="82">
        <f t="shared" ref="H150:J150" si="7">SUM(H151:H168)</f>
        <v>0</v>
      </c>
      <c r="I150" s="82">
        <f>SUM(I151:I168)</f>
        <v>0</v>
      </c>
      <c r="J150" s="82">
        <f t="shared" si="7"/>
        <v>0</v>
      </c>
      <c r="K150" s="82">
        <f>SUM(K151:K168)</f>
        <v>0</v>
      </c>
      <c r="L150" s="82">
        <f t="shared" ref="L150" si="8">SUM(L151:L168)</f>
        <v>0</v>
      </c>
    </row>
    <row r="151" spans="1:12">
      <c r="A151" s="65" t="s">
        <v>176</v>
      </c>
      <c r="B151" s="21" t="s">
        <v>11</v>
      </c>
      <c r="C151" s="84"/>
      <c r="D151" s="17"/>
      <c r="E151" s="18"/>
      <c r="F151" s="19"/>
      <c r="G151" s="16"/>
      <c r="H151" s="17"/>
      <c r="I151" s="18"/>
      <c r="J151" s="19"/>
      <c r="K151" s="16"/>
      <c r="L151" s="17"/>
    </row>
    <row r="152" spans="1:12">
      <c r="A152" s="65" t="s">
        <v>177</v>
      </c>
      <c r="B152" s="22" t="s">
        <v>12</v>
      </c>
      <c r="C152" s="84"/>
      <c r="D152" s="17"/>
      <c r="E152" s="18"/>
      <c r="F152" s="19"/>
      <c r="G152" s="16"/>
      <c r="H152" s="17"/>
      <c r="I152" s="18"/>
      <c r="J152" s="19"/>
      <c r="K152" s="16"/>
      <c r="L152" s="17"/>
    </row>
    <row r="153" spans="1:12">
      <c r="A153" s="64" t="s">
        <v>178</v>
      </c>
      <c r="B153" s="21" t="s">
        <v>13</v>
      </c>
      <c r="C153" s="84"/>
      <c r="D153" s="17"/>
      <c r="E153" s="18"/>
      <c r="F153" s="19"/>
      <c r="G153" s="16"/>
      <c r="H153" s="17"/>
      <c r="I153" s="18"/>
      <c r="J153" s="19"/>
      <c r="K153" s="16"/>
      <c r="L153" s="17"/>
    </row>
    <row r="154" spans="1:12">
      <c r="A154" s="64" t="s">
        <v>179</v>
      </c>
      <c r="B154" s="21" t="s">
        <v>14</v>
      </c>
      <c r="C154" s="84"/>
      <c r="D154" s="17"/>
      <c r="E154" s="18"/>
      <c r="F154" s="19"/>
      <c r="G154" s="16"/>
      <c r="H154" s="17"/>
      <c r="I154" s="18"/>
      <c r="J154" s="19"/>
      <c r="K154" s="16"/>
      <c r="L154" s="17"/>
    </row>
    <row r="155" spans="1:12">
      <c r="A155" s="64" t="s">
        <v>180</v>
      </c>
      <c r="B155" s="21" t="s">
        <v>15</v>
      </c>
      <c r="C155" s="84"/>
      <c r="D155" s="17"/>
      <c r="E155" s="18"/>
      <c r="F155" s="19"/>
      <c r="G155" s="16"/>
      <c r="H155" s="17"/>
      <c r="I155" s="18"/>
      <c r="J155" s="19"/>
      <c r="K155" s="16"/>
      <c r="L155" s="17"/>
    </row>
    <row r="156" spans="1:12">
      <c r="A156" s="64" t="s">
        <v>181</v>
      </c>
      <c r="B156" s="22" t="s">
        <v>16</v>
      </c>
      <c r="C156" s="84"/>
      <c r="D156" s="17"/>
      <c r="E156" s="18"/>
      <c r="F156" s="19"/>
      <c r="G156" s="16"/>
      <c r="H156" s="17"/>
      <c r="I156" s="18"/>
      <c r="J156" s="19"/>
      <c r="K156" s="16"/>
      <c r="L156" s="17"/>
    </row>
    <row r="157" spans="1:12">
      <c r="A157" s="64" t="s">
        <v>262</v>
      </c>
      <c r="B157" s="22" t="s">
        <v>17</v>
      </c>
      <c r="C157" s="84"/>
      <c r="D157" s="17"/>
      <c r="E157" s="18"/>
      <c r="F157" s="19"/>
      <c r="G157" s="16"/>
      <c r="H157" s="17"/>
      <c r="I157" s="18"/>
      <c r="J157" s="19"/>
      <c r="K157" s="16"/>
      <c r="L157" s="17"/>
    </row>
    <row r="158" spans="1:12">
      <c r="A158" s="64" t="s">
        <v>182</v>
      </c>
      <c r="B158" s="22" t="s">
        <v>18</v>
      </c>
      <c r="C158" s="84"/>
      <c r="D158" s="17"/>
      <c r="E158" s="18"/>
      <c r="F158" s="19"/>
      <c r="G158" s="16"/>
      <c r="H158" s="17"/>
      <c r="I158" s="18"/>
      <c r="J158" s="19"/>
      <c r="K158" s="16"/>
      <c r="L158" s="17"/>
    </row>
    <row r="159" spans="1:12">
      <c r="A159" s="64" t="s">
        <v>183</v>
      </c>
      <c r="B159" s="21" t="s">
        <v>19</v>
      </c>
      <c r="C159" s="84"/>
      <c r="D159" s="17"/>
      <c r="E159" s="18"/>
      <c r="F159" s="19"/>
      <c r="G159" s="16"/>
      <c r="H159" s="17"/>
      <c r="I159" s="18"/>
      <c r="J159" s="19"/>
      <c r="K159" s="16"/>
      <c r="L159" s="17"/>
    </row>
    <row r="160" spans="1:12">
      <c r="A160" s="64" t="s">
        <v>184</v>
      </c>
      <c r="B160" s="21" t="s">
        <v>20</v>
      </c>
      <c r="C160" s="84"/>
      <c r="D160" s="17"/>
      <c r="E160" s="18"/>
      <c r="F160" s="19"/>
      <c r="G160" s="16"/>
      <c r="H160" s="17"/>
      <c r="I160" s="18"/>
      <c r="J160" s="19"/>
      <c r="K160" s="16"/>
      <c r="L160" s="17"/>
    </row>
    <row r="161" spans="1:12">
      <c r="A161" s="64" t="s">
        <v>185</v>
      </c>
      <c r="B161" s="21" t="s">
        <v>21</v>
      </c>
      <c r="C161" s="84"/>
      <c r="D161" s="17"/>
      <c r="E161" s="18"/>
      <c r="F161" s="19"/>
      <c r="G161" s="16"/>
      <c r="H161" s="17"/>
      <c r="I161" s="18"/>
      <c r="J161" s="19"/>
      <c r="K161" s="16"/>
      <c r="L161" s="17"/>
    </row>
    <row r="162" spans="1:12">
      <c r="A162" s="64" t="s">
        <v>263</v>
      </c>
      <c r="B162" s="21" t="s">
        <v>22</v>
      </c>
      <c r="C162" s="84"/>
      <c r="D162" s="17"/>
      <c r="E162" s="18"/>
      <c r="F162" s="19"/>
      <c r="G162" s="16"/>
      <c r="H162" s="17"/>
      <c r="I162" s="18"/>
      <c r="J162" s="19"/>
      <c r="K162" s="16"/>
      <c r="L162" s="17"/>
    </row>
    <row r="163" spans="1:12">
      <c r="A163" s="65"/>
      <c r="B163" s="23" t="s">
        <v>23</v>
      </c>
      <c r="C163" s="84"/>
      <c r="D163" s="17"/>
      <c r="E163" s="18"/>
      <c r="F163" s="19"/>
      <c r="G163" s="16"/>
      <c r="H163" s="17"/>
      <c r="I163" s="18"/>
      <c r="J163" s="19"/>
      <c r="K163" s="16"/>
      <c r="L163" s="17"/>
    </row>
    <row r="164" spans="1:12">
      <c r="A164" s="65"/>
      <c r="B164" s="23" t="s">
        <v>23</v>
      </c>
      <c r="C164" s="84"/>
      <c r="D164" s="17"/>
      <c r="E164" s="18"/>
      <c r="F164" s="19"/>
      <c r="G164" s="16"/>
      <c r="H164" s="17"/>
      <c r="I164" s="18"/>
      <c r="J164" s="19"/>
      <c r="K164" s="16"/>
      <c r="L164" s="17"/>
    </row>
    <row r="165" spans="1:12">
      <c r="A165" s="65"/>
      <c r="B165" s="23" t="s">
        <v>23</v>
      </c>
      <c r="C165" s="84"/>
      <c r="D165" s="17"/>
      <c r="E165" s="18"/>
      <c r="F165" s="19"/>
      <c r="G165" s="16"/>
      <c r="H165" s="17"/>
      <c r="I165" s="18"/>
      <c r="J165" s="19"/>
      <c r="K165" s="16"/>
      <c r="L165" s="17"/>
    </row>
    <row r="166" spans="1:12">
      <c r="A166" s="65"/>
      <c r="B166" s="23" t="s">
        <v>23</v>
      </c>
      <c r="C166" s="84"/>
      <c r="D166" s="17"/>
      <c r="E166" s="18"/>
      <c r="F166" s="19"/>
      <c r="G166" s="16"/>
      <c r="H166" s="17"/>
      <c r="I166" s="18"/>
      <c r="J166" s="19"/>
      <c r="K166" s="16"/>
      <c r="L166" s="17"/>
    </row>
    <row r="167" spans="1:12">
      <c r="A167" s="65"/>
      <c r="B167" s="23" t="s">
        <v>23</v>
      </c>
      <c r="C167" s="84"/>
      <c r="D167" s="17"/>
      <c r="E167" s="18"/>
      <c r="F167" s="19"/>
      <c r="G167" s="16"/>
      <c r="H167" s="17"/>
      <c r="I167" s="18"/>
      <c r="J167" s="19"/>
      <c r="K167" s="16"/>
      <c r="L167" s="17"/>
    </row>
    <row r="168" spans="1:12">
      <c r="A168" s="65"/>
      <c r="B168" s="23" t="s">
        <v>23</v>
      </c>
      <c r="C168" s="84"/>
      <c r="D168" s="17"/>
      <c r="E168" s="18"/>
      <c r="F168" s="19"/>
      <c r="G168" s="16"/>
      <c r="H168" s="17"/>
      <c r="I168" s="18"/>
      <c r="J168" s="19"/>
      <c r="K168" s="16"/>
      <c r="L168" s="17"/>
    </row>
    <row r="169" spans="1:12">
      <c r="A169" s="64" t="s">
        <v>186</v>
      </c>
      <c r="B169" s="25" t="s">
        <v>24</v>
      </c>
      <c r="C169" s="84"/>
      <c r="D169" s="17"/>
      <c r="E169" s="18"/>
      <c r="F169" s="19"/>
      <c r="G169" s="16"/>
      <c r="H169" s="17"/>
      <c r="I169" s="18"/>
      <c r="J169" s="19"/>
      <c r="K169" s="16"/>
      <c r="L169" s="17"/>
    </row>
    <row r="170" spans="1:12">
      <c r="A170" s="64" t="s">
        <v>264</v>
      </c>
      <c r="B170" s="22" t="s">
        <v>25</v>
      </c>
      <c r="C170" s="84"/>
      <c r="D170" s="17"/>
      <c r="E170" s="18"/>
      <c r="F170" s="19"/>
      <c r="G170" s="16"/>
      <c r="H170" s="17"/>
      <c r="I170" s="18"/>
      <c r="J170" s="19"/>
      <c r="K170" s="16"/>
      <c r="L170" s="17"/>
    </row>
    <row r="171" spans="1:12">
      <c r="A171" s="64" t="s">
        <v>187</v>
      </c>
      <c r="B171" s="22" t="s">
        <v>26</v>
      </c>
      <c r="C171" s="84"/>
      <c r="D171" s="17"/>
      <c r="E171" s="18"/>
      <c r="F171" s="19"/>
      <c r="G171" s="16"/>
      <c r="H171" s="17"/>
      <c r="I171" s="18"/>
      <c r="J171" s="19"/>
      <c r="K171" s="16"/>
      <c r="L171" s="17"/>
    </row>
    <row r="172" spans="1:12">
      <c r="A172" s="64" t="s">
        <v>265</v>
      </c>
      <c r="B172" s="22" t="s">
        <v>27</v>
      </c>
      <c r="C172" s="84"/>
      <c r="D172" s="17"/>
      <c r="E172" s="18"/>
      <c r="F172" s="19"/>
      <c r="G172" s="16"/>
      <c r="H172" s="17"/>
      <c r="I172" s="18"/>
      <c r="J172" s="19"/>
      <c r="K172" s="16"/>
      <c r="L172" s="17"/>
    </row>
    <row r="173" spans="1:12">
      <c r="A173" s="64" t="s">
        <v>188</v>
      </c>
      <c r="B173" s="22" t="s">
        <v>28</v>
      </c>
      <c r="C173" s="84"/>
      <c r="D173" s="17"/>
      <c r="E173" s="18"/>
      <c r="F173" s="19"/>
      <c r="G173" s="16"/>
      <c r="H173" s="17"/>
      <c r="I173" s="18"/>
      <c r="J173" s="19"/>
      <c r="K173" s="16"/>
      <c r="L173" s="17"/>
    </row>
    <row r="174" spans="1:12">
      <c r="A174" s="64" t="s">
        <v>266</v>
      </c>
      <c r="B174" s="22" t="s">
        <v>29</v>
      </c>
      <c r="C174" s="84"/>
      <c r="D174" s="17"/>
      <c r="E174" s="18"/>
      <c r="F174" s="19"/>
      <c r="G174" s="16"/>
      <c r="H174" s="17"/>
      <c r="I174" s="18"/>
      <c r="J174" s="19"/>
      <c r="K174" s="16"/>
      <c r="L174" s="17"/>
    </row>
    <row r="175" spans="1:12">
      <c r="A175" s="64" t="s">
        <v>267</v>
      </c>
      <c r="B175" s="22" t="s">
        <v>30</v>
      </c>
      <c r="C175" s="84"/>
      <c r="D175" s="17"/>
      <c r="E175" s="18"/>
      <c r="F175" s="19"/>
      <c r="G175" s="16"/>
      <c r="H175" s="17"/>
      <c r="I175" s="18"/>
      <c r="J175" s="19"/>
      <c r="K175" s="16"/>
      <c r="L175" s="17"/>
    </row>
    <row r="176" spans="1:12">
      <c r="A176" s="65"/>
      <c r="B176" s="23" t="s">
        <v>23</v>
      </c>
      <c r="C176" s="84"/>
      <c r="D176" s="17"/>
      <c r="E176" s="18"/>
      <c r="F176" s="19"/>
      <c r="G176" s="16"/>
      <c r="H176" s="17"/>
      <c r="I176" s="18"/>
      <c r="J176" s="19"/>
      <c r="K176" s="16"/>
      <c r="L176" s="17"/>
    </row>
    <row r="177" spans="1:12">
      <c r="A177" s="65"/>
      <c r="B177" s="23" t="s">
        <v>23</v>
      </c>
      <c r="C177" s="84"/>
      <c r="D177" s="17"/>
      <c r="E177" s="18"/>
      <c r="F177" s="19"/>
      <c r="G177" s="16"/>
      <c r="H177" s="17"/>
      <c r="I177" s="18"/>
      <c r="J177" s="19"/>
      <c r="K177" s="16"/>
      <c r="L177" s="17"/>
    </row>
    <row r="178" spans="1:12">
      <c r="A178" s="65"/>
      <c r="B178" s="23" t="s">
        <v>23</v>
      </c>
      <c r="C178" s="84"/>
      <c r="D178" s="17"/>
      <c r="E178" s="18"/>
      <c r="F178" s="19"/>
      <c r="G178" s="16"/>
      <c r="H178" s="17"/>
      <c r="I178" s="18"/>
      <c r="J178" s="19"/>
      <c r="K178" s="16"/>
      <c r="L178" s="17"/>
    </row>
    <row r="179" spans="1:12">
      <c r="A179" s="64" t="s">
        <v>189</v>
      </c>
      <c r="B179" s="20" t="s">
        <v>31</v>
      </c>
      <c r="C179" s="84"/>
      <c r="D179" s="17"/>
      <c r="E179" s="18"/>
      <c r="F179" s="19"/>
      <c r="G179" s="16"/>
      <c r="H179" s="17"/>
      <c r="I179" s="18"/>
      <c r="J179" s="19"/>
      <c r="K179" s="16"/>
      <c r="L179" s="17"/>
    </row>
    <row r="180" spans="1:12">
      <c r="A180" s="64" t="s">
        <v>190</v>
      </c>
      <c r="B180" s="26" t="s">
        <v>32</v>
      </c>
      <c r="C180" s="84"/>
      <c r="D180" s="17"/>
      <c r="E180" s="18"/>
      <c r="F180" s="19"/>
      <c r="G180" s="16"/>
      <c r="H180" s="17"/>
      <c r="I180" s="18"/>
      <c r="J180" s="19"/>
      <c r="K180" s="16"/>
      <c r="L180" s="17"/>
    </row>
    <row r="181" spans="1:12">
      <c r="A181" s="64" t="s">
        <v>187</v>
      </c>
      <c r="B181" s="22" t="s">
        <v>33</v>
      </c>
      <c r="C181" s="84"/>
      <c r="D181" s="17"/>
      <c r="E181" s="18"/>
      <c r="F181" s="19"/>
      <c r="G181" s="16"/>
      <c r="H181" s="17"/>
      <c r="I181" s="18"/>
      <c r="J181" s="19"/>
      <c r="K181" s="16"/>
      <c r="L181" s="17"/>
    </row>
    <row r="182" spans="1:12">
      <c r="A182" s="64" t="s">
        <v>191</v>
      </c>
      <c r="B182" s="22" t="s">
        <v>34</v>
      </c>
      <c r="C182" s="84"/>
      <c r="D182" s="17"/>
      <c r="E182" s="18"/>
      <c r="F182" s="19"/>
      <c r="G182" s="16"/>
      <c r="H182" s="17"/>
      <c r="I182" s="18"/>
      <c r="J182" s="19"/>
      <c r="K182" s="16"/>
      <c r="L182" s="17"/>
    </row>
    <row r="183" spans="1:12">
      <c r="A183" s="64" t="s">
        <v>192</v>
      </c>
      <c r="B183" s="22" t="s">
        <v>35</v>
      </c>
      <c r="C183" s="84"/>
      <c r="D183" s="17"/>
      <c r="E183" s="18"/>
      <c r="F183" s="19"/>
      <c r="G183" s="16"/>
      <c r="H183" s="17"/>
      <c r="I183" s="18"/>
      <c r="J183" s="19"/>
      <c r="K183" s="16"/>
      <c r="L183" s="17"/>
    </row>
    <row r="184" spans="1:12">
      <c r="A184" s="65"/>
      <c r="B184" s="23" t="s">
        <v>36</v>
      </c>
      <c r="C184" s="84"/>
      <c r="D184" s="17"/>
      <c r="E184" s="18"/>
      <c r="F184" s="19"/>
      <c r="G184" s="16"/>
      <c r="H184" s="17"/>
      <c r="I184" s="18"/>
      <c r="J184" s="19"/>
      <c r="K184" s="16"/>
      <c r="L184" s="17"/>
    </row>
    <row r="185" spans="1:12">
      <c r="A185" s="64" t="s">
        <v>193</v>
      </c>
      <c r="B185" s="20" t="s">
        <v>37</v>
      </c>
      <c r="C185" s="84"/>
      <c r="D185" s="17"/>
      <c r="E185" s="18"/>
      <c r="F185" s="19"/>
      <c r="G185" s="16"/>
      <c r="H185" s="17"/>
      <c r="I185" s="18"/>
      <c r="J185" s="19"/>
      <c r="K185" s="16"/>
      <c r="L185" s="17"/>
    </row>
    <row r="186" spans="1:12">
      <c r="A186" s="64" t="s">
        <v>194</v>
      </c>
      <c r="B186" s="26" t="s">
        <v>38</v>
      </c>
      <c r="C186" s="84"/>
      <c r="D186" s="17"/>
      <c r="E186" s="18"/>
      <c r="F186" s="19"/>
      <c r="G186" s="16"/>
      <c r="H186" s="17"/>
      <c r="I186" s="18"/>
      <c r="J186" s="19"/>
      <c r="K186" s="16"/>
      <c r="L186" s="17"/>
    </row>
    <row r="187" spans="1:12">
      <c r="A187" s="64" t="s">
        <v>195</v>
      </c>
      <c r="B187" s="21" t="s">
        <v>39</v>
      </c>
      <c r="C187" s="84"/>
      <c r="D187" s="17"/>
      <c r="E187" s="18"/>
      <c r="F187" s="19"/>
      <c r="G187" s="16"/>
      <c r="H187" s="17"/>
      <c r="I187" s="18"/>
      <c r="J187" s="19"/>
      <c r="K187" s="16"/>
      <c r="L187" s="17"/>
    </row>
    <row r="188" spans="1:12">
      <c r="A188" s="64" t="s">
        <v>196</v>
      </c>
      <c r="B188" s="21" t="s">
        <v>40</v>
      </c>
      <c r="C188" s="84"/>
      <c r="D188" s="17"/>
      <c r="E188" s="18"/>
      <c r="F188" s="19"/>
      <c r="G188" s="16"/>
      <c r="H188" s="17"/>
      <c r="I188" s="18"/>
      <c r="J188" s="19"/>
      <c r="K188" s="16"/>
      <c r="L188" s="17"/>
    </row>
    <row r="189" spans="1:12">
      <c r="A189" s="64" t="s">
        <v>197</v>
      </c>
      <c r="B189" s="22" t="s">
        <v>41</v>
      </c>
      <c r="C189" s="84"/>
      <c r="D189" s="17"/>
      <c r="E189" s="18"/>
      <c r="F189" s="19"/>
      <c r="G189" s="16"/>
      <c r="H189" s="17"/>
      <c r="I189" s="18"/>
      <c r="J189" s="19"/>
      <c r="K189" s="16"/>
      <c r="L189" s="17"/>
    </row>
    <row r="190" spans="1:12">
      <c r="A190" s="64" t="s">
        <v>198</v>
      </c>
      <c r="B190" s="22" t="s">
        <v>42</v>
      </c>
      <c r="C190" s="84"/>
      <c r="D190" s="17"/>
      <c r="E190" s="18"/>
      <c r="F190" s="19"/>
      <c r="G190" s="16"/>
      <c r="H190" s="17"/>
      <c r="I190" s="18"/>
      <c r="J190" s="19"/>
      <c r="K190" s="16"/>
      <c r="L190" s="17"/>
    </row>
    <row r="191" spans="1:12">
      <c r="A191" s="64" t="s">
        <v>199</v>
      </c>
      <c r="B191" s="22" t="s">
        <v>43</v>
      </c>
      <c r="C191" s="84"/>
      <c r="D191" s="17"/>
      <c r="E191" s="18"/>
      <c r="F191" s="19"/>
      <c r="G191" s="16"/>
      <c r="H191" s="17"/>
      <c r="I191" s="18"/>
      <c r="J191" s="19"/>
      <c r="K191" s="16"/>
      <c r="L191" s="17"/>
    </row>
    <row r="192" spans="1:12">
      <c r="A192" s="64" t="s">
        <v>200</v>
      </c>
      <c r="B192" s="22" t="s">
        <v>44</v>
      </c>
      <c r="C192" s="84"/>
      <c r="D192" s="17"/>
      <c r="E192" s="18"/>
      <c r="F192" s="19"/>
      <c r="G192" s="16"/>
      <c r="H192" s="17"/>
      <c r="I192" s="18"/>
      <c r="J192" s="19"/>
      <c r="K192" s="16"/>
      <c r="L192" s="17"/>
    </row>
    <row r="193" spans="1:12">
      <c r="A193" s="65"/>
      <c r="B193" s="23" t="s">
        <v>36</v>
      </c>
      <c r="C193" s="84"/>
      <c r="D193" s="17"/>
      <c r="E193" s="18"/>
      <c r="F193" s="19"/>
      <c r="G193" s="16"/>
      <c r="H193" s="17"/>
      <c r="I193" s="18"/>
      <c r="J193" s="19"/>
      <c r="K193" s="16"/>
      <c r="L193" s="17"/>
    </row>
    <row r="194" spans="1:12">
      <c r="A194" s="65"/>
      <c r="B194" s="23" t="s">
        <v>36</v>
      </c>
      <c r="C194" s="84"/>
      <c r="D194" s="17"/>
      <c r="E194" s="18"/>
      <c r="F194" s="19"/>
      <c r="G194" s="16"/>
      <c r="H194" s="17"/>
      <c r="I194" s="18"/>
      <c r="J194" s="19"/>
      <c r="K194" s="16"/>
      <c r="L194" s="17"/>
    </row>
    <row r="195" spans="1:12">
      <c r="A195" s="65"/>
      <c r="B195" s="23" t="s">
        <v>36</v>
      </c>
      <c r="C195" s="84"/>
      <c r="D195" s="17"/>
      <c r="E195" s="18"/>
      <c r="F195" s="19"/>
      <c r="G195" s="16"/>
      <c r="H195" s="17"/>
      <c r="I195" s="18"/>
      <c r="J195" s="19"/>
      <c r="K195" s="16"/>
      <c r="L195" s="17"/>
    </row>
    <row r="196" spans="1:12">
      <c r="A196" s="64" t="s">
        <v>201</v>
      </c>
      <c r="B196" s="15" t="s">
        <v>50</v>
      </c>
      <c r="C196" s="84"/>
      <c r="D196" s="17"/>
      <c r="E196" s="18"/>
      <c r="F196" s="19"/>
      <c r="G196" s="16"/>
      <c r="H196" s="17"/>
      <c r="I196" s="18"/>
      <c r="J196" s="19"/>
      <c r="K196" s="16"/>
      <c r="L196" s="17"/>
    </row>
    <row r="197" spans="1:12">
      <c r="A197" s="64" t="s">
        <v>202</v>
      </c>
      <c r="B197" s="20" t="s">
        <v>51</v>
      </c>
      <c r="C197" s="84"/>
      <c r="D197" s="17"/>
      <c r="E197" s="18"/>
      <c r="F197" s="19"/>
      <c r="G197" s="16"/>
      <c r="H197" s="17"/>
      <c r="I197" s="18"/>
      <c r="J197" s="19"/>
      <c r="K197" s="16"/>
      <c r="L197" s="17"/>
    </row>
    <row r="198" spans="1:12">
      <c r="A198" s="64" t="s">
        <v>268</v>
      </c>
      <c r="B198" s="21" t="s">
        <v>52</v>
      </c>
      <c r="C198" s="84"/>
      <c r="D198" s="17"/>
      <c r="E198" s="18"/>
      <c r="F198" s="19"/>
      <c r="G198" s="16"/>
      <c r="H198" s="17"/>
      <c r="I198" s="18"/>
      <c r="J198" s="19"/>
      <c r="K198" s="16"/>
      <c r="L198" s="17"/>
    </row>
    <row r="199" spans="1:12">
      <c r="A199" s="64" t="s">
        <v>203</v>
      </c>
      <c r="B199" s="21" t="s">
        <v>53</v>
      </c>
      <c r="C199" s="84"/>
      <c r="D199" s="17"/>
      <c r="E199" s="18"/>
      <c r="F199" s="19"/>
      <c r="G199" s="16"/>
      <c r="H199" s="17"/>
      <c r="I199" s="18"/>
      <c r="J199" s="19"/>
      <c r="K199" s="16"/>
      <c r="L199" s="17"/>
    </row>
    <row r="200" spans="1:12">
      <c r="A200" s="64" t="s">
        <v>204</v>
      </c>
      <c r="B200" s="21" t="s">
        <v>54</v>
      </c>
      <c r="C200" s="84"/>
      <c r="D200" s="17"/>
      <c r="E200" s="18"/>
      <c r="F200" s="19"/>
      <c r="G200" s="16"/>
      <c r="H200" s="17"/>
      <c r="I200" s="18"/>
      <c r="J200" s="19"/>
      <c r="K200" s="16"/>
      <c r="L200" s="17"/>
    </row>
    <row r="201" spans="1:12">
      <c r="A201" s="64" t="s">
        <v>205</v>
      </c>
      <c r="B201" s="21" t="s">
        <v>55</v>
      </c>
      <c r="C201" s="84"/>
      <c r="D201" s="17"/>
      <c r="E201" s="18"/>
      <c r="F201" s="19"/>
      <c r="G201" s="16"/>
      <c r="H201" s="17"/>
      <c r="I201" s="18"/>
      <c r="J201" s="19"/>
      <c r="K201" s="16"/>
      <c r="L201" s="17"/>
    </row>
    <row r="202" spans="1:12">
      <c r="A202" s="64" t="s">
        <v>206</v>
      </c>
      <c r="B202" s="21" t="s">
        <v>56</v>
      </c>
      <c r="C202" s="84"/>
      <c r="D202" s="17"/>
      <c r="E202" s="18"/>
      <c r="F202" s="19"/>
      <c r="G202" s="16"/>
      <c r="H202" s="17"/>
      <c r="I202" s="18"/>
      <c r="J202" s="19"/>
      <c r="K202" s="16"/>
      <c r="L202" s="17"/>
    </row>
    <row r="203" spans="1:12">
      <c r="A203" s="64" t="s">
        <v>207</v>
      </c>
      <c r="B203" s="21" t="s">
        <v>57</v>
      </c>
      <c r="C203" s="84"/>
      <c r="D203" s="17"/>
      <c r="E203" s="18"/>
      <c r="F203" s="19"/>
      <c r="G203" s="16"/>
      <c r="H203" s="17"/>
      <c r="I203" s="18"/>
      <c r="J203" s="19"/>
      <c r="K203" s="16"/>
      <c r="L203" s="17"/>
    </row>
    <row r="204" spans="1:12">
      <c r="A204" s="65"/>
      <c r="B204" s="23" t="s">
        <v>36</v>
      </c>
      <c r="C204" s="84"/>
      <c r="D204" s="17"/>
      <c r="E204" s="18"/>
      <c r="F204" s="19"/>
      <c r="G204" s="16"/>
      <c r="H204" s="17"/>
      <c r="I204" s="18"/>
      <c r="J204" s="19"/>
      <c r="K204" s="16"/>
      <c r="L204" s="17"/>
    </row>
    <row r="205" spans="1:12">
      <c r="A205" s="65"/>
      <c r="B205" s="23" t="s">
        <v>36</v>
      </c>
      <c r="C205" s="84"/>
      <c r="D205" s="17"/>
      <c r="E205" s="18"/>
      <c r="F205" s="19"/>
      <c r="G205" s="16"/>
      <c r="H205" s="17"/>
      <c r="I205" s="18"/>
      <c r="J205" s="19"/>
      <c r="K205" s="16"/>
      <c r="L205" s="17"/>
    </row>
    <row r="206" spans="1:12">
      <c r="A206" s="65"/>
      <c r="B206" s="23" t="s">
        <v>36</v>
      </c>
      <c r="C206" s="84"/>
      <c r="D206" s="17"/>
      <c r="E206" s="18"/>
      <c r="F206" s="19"/>
      <c r="G206" s="16"/>
      <c r="H206" s="17"/>
      <c r="I206" s="18"/>
      <c r="J206" s="19"/>
      <c r="K206" s="16"/>
      <c r="L206" s="17"/>
    </row>
    <row r="207" spans="1:12">
      <c r="A207" s="64" t="s">
        <v>208</v>
      </c>
      <c r="B207" s="27" t="s">
        <v>58</v>
      </c>
      <c r="C207" s="84"/>
      <c r="D207" s="17"/>
      <c r="E207" s="18"/>
      <c r="F207" s="19"/>
      <c r="G207" s="16"/>
      <c r="H207" s="17"/>
      <c r="I207" s="18"/>
      <c r="J207" s="19"/>
      <c r="K207" s="16"/>
      <c r="L207" s="17"/>
    </row>
    <row r="208" spans="1:12">
      <c r="A208" s="64" t="s">
        <v>269</v>
      </c>
      <c r="B208" s="21" t="s">
        <v>59</v>
      </c>
      <c r="C208" s="84"/>
      <c r="D208" s="17"/>
      <c r="E208" s="18"/>
      <c r="F208" s="19"/>
      <c r="G208" s="16"/>
      <c r="H208" s="17"/>
      <c r="I208" s="18"/>
      <c r="J208" s="19"/>
      <c r="K208" s="16"/>
      <c r="L208" s="17"/>
    </row>
    <row r="209" spans="1:12">
      <c r="A209" s="64" t="s">
        <v>270</v>
      </c>
      <c r="B209" s="21" t="s">
        <v>60</v>
      </c>
      <c r="C209" s="84"/>
      <c r="D209" s="17"/>
      <c r="E209" s="18"/>
      <c r="F209" s="19"/>
      <c r="G209" s="16"/>
      <c r="H209" s="17"/>
      <c r="I209" s="18"/>
      <c r="J209" s="19"/>
      <c r="K209" s="16"/>
      <c r="L209" s="17"/>
    </row>
    <row r="210" spans="1:12">
      <c r="A210" s="64" t="s">
        <v>209</v>
      </c>
      <c r="B210" s="21" t="s">
        <v>61</v>
      </c>
      <c r="C210" s="84"/>
      <c r="D210" s="17"/>
      <c r="E210" s="18"/>
      <c r="F210" s="19"/>
      <c r="G210" s="16"/>
      <c r="H210" s="17"/>
      <c r="I210" s="18"/>
      <c r="J210" s="19"/>
      <c r="K210" s="16"/>
      <c r="L210" s="17"/>
    </row>
    <row r="211" spans="1:12">
      <c r="A211" s="64" t="s">
        <v>210</v>
      </c>
      <c r="B211" s="20" t="s">
        <v>62</v>
      </c>
      <c r="C211" s="84"/>
      <c r="D211" s="17"/>
      <c r="E211" s="18"/>
      <c r="F211" s="19"/>
      <c r="G211" s="16"/>
      <c r="H211" s="17"/>
      <c r="I211" s="18"/>
      <c r="J211" s="19"/>
      <c r="K211" s="16"/>
      <c r="L211" s="17"/>
    </row>
    <row r="212" spans="1:12">
      <c r="A212" s="64" t="s">
        <v>271</v>
      </c>
      <c r="B212" s="28" t="s">
        <v>63</v>
      </c>
      <c r="C212" s="84"/>
      <c r="D212" s="17"/>
      <c r="E212" s="18"/>
      <c r="F212" s="19"/>
      <c r="G212" s="16"/>
      <c r="H212" s="17"/>
      <c r="I212" s="18"/>
      <c r="J212" s="19"/>
      <c r="K212" s="16"/>
      <c r="L212" s="17"/>
    </row>
    <row r="213" spans="1:12">
      <c r="A213" s="65"/>
      <c r="B213" s="23" t="s">
        <v>64</v>
      </c>
      <c r="C213" s="84"/>
      <c r="D213" s="17"/>
      <c r="E213" s="18"/>
      <c r="F213" s="19"/>
      <c r="G213" s="16"/>
      <c r="H213" s="17"/>
      <c r="I213" s="18"/>
      <c r="J213" s="19"/>
      <c r="K213" s="16"/>
      <c r="L213" s="17"/>
    </row>
    <row r="214" spans="1:12">
      <c r="A214" s="64" t="s">
        <v>211</v>
      </c>
      <c r="B214" s="20" t="s">
        <v>65</v>
      </c>
      <c r="C214" s="84"/>
      <c r="D214" s="17"/>
      <c r="E214" s="18"/>
      <c r="F214" s="19"/>
      <c r="G214" s="16"/>
      <c r="H214" s="17"/>
      <c r="I214" s="18"/>
      <c r="J214" s="19"/>
      <c r="K214" s="16"/>
      <c r="L214" s="17"/>
    </row>
    <row r="215" spans="1:12">
      <c r="A215" s="64" t="s">
        <v>272</v>
      </c>
      <c r="B215" s="26" t="s">
        <v>66</v>
      </c>
      <c r="C215" s="84"/>
      <c r="D215" s="17"/>
      <c r="E215" s="18"/>
      <c r="F215" s="19"/>
      <c r="G215" s="16"/>
      <c r="H215" s="17"/>
      <c r="I215" s="18"/>
      <c r="J215" s="19"/>
      <c r="K215" s="16"/>
      <c r="L215" s="17"/>
    </row>
    <row r="216" spans="1:12">
      <c r="A216" s="64" t="s">
        <v>273</v>
      </c>
      <c r="B216" s="26" t="s">
        <v>67</v>
      </c>
      <c r="C216" s="84"/>
      <c r="D216" s="17"/>
      <c r="E216" s="18"/>
      <c r="F216" s="19"/>
      <c r="G216" s="16"/>
      <c r="H216" s="17"/>
      <c r="I216" s="18"/>
      <c r="J216" s="19"/>
      <c r="K216" s="16"/>
      <c r="L216" s="17"/>
    </row>
    <row r="217" spans="1:12">
      <c r="A217" s="64" t="s">
        <v>274</v>
      </c>
      <c r="B217" s="26" t="s">
        <v>68</v>
      </c>
      <c r="C217" s="84"/>
      <c r="D217" s="17"/>
      <c r="E217" s="18"/>
      <c r="F217" s="19"/>
      <c r="G217" s="16"/>
      <c r="H217" s="17"/>
      <c r="I217" s="18"/>
      <c r="J217" s="19"/>
      <c r="K217" s="16"/>
      <c r="L217" s="17"/>
    </row>
    <row r="218" spans="1:12">
      <c r="A218" s="64" t="s">
        <v>275</v>
      </c>
      <c r="B218" s="26" t="s">
        <v>69</v>
      </c>
      <c r="C218" s="84"/>
      <c r="D218" s="17"/>
      <c r="E218" s="18"/>
      <c r="F218" s="19"/>
      <c r="G218" s="16"/>
      <c r="H218" s="17"/>
      <c r="I218" s="18"/>
      <c r="J218" s="19"/>
      <c r="K218" s="16"/>
      <c r="L218" s="17"/>
    </row>
    <row r="219" spans="1:12">
      <c r="A219" s="64" t="s">
        <v>276</v>
      </c>
      <c r="B219" s="26" t="s">
        <v>70</v>
      </c>
      <c r="C219" s="84"/>
      <c r="D219" s="17"/>
      <c r="E219" s="18"/>
      <c r="F219" s="19"/>
      <c r="G219" s="16"/>
      <c r="H219" s="17"/>
      <c r="I219" s="18"/>
      <c r="J219" s="19"/>
      <c r="K219" s="16"/>
      <c r="L219" s="17"/>
    </row>
    <row r="220" spans="1:12">
      <c r="A220" s="64" t="s">
        <v>212</v>
      </c>
      <c r="B220" s="26" t="s">
        <v>71</v>
      </c>
      <c r="C220" s="84"/>
      <c r="D220" s="17"/>
      <c r="E220" s="18"/>
      <c r="F220" s="19"/>
      <c r="G220" s="16"/>
      <c r="H220" s="17"/>
      <c r="I220" s="18"/>
      <c r="J220" s="19"/>
      <c r="K220" s="16"/>
      <c r="L220" s="17"/>
    </row>
    <row r="221" spans="1:12">
      <c r="A221" s="64" t="s">
        <v>277</v>
      </c>
      <c r="B221" s="26" t="s">
        <v>72</v>
      </c>
      <c r="C221" s="84"/>
      <c r="D221" s="17"/>
      <c r="E221" s="18"/>
      <c r="F221" s="19"/>
      <c r="G221" s="16"/>
      <c r="H221" s="17"/>
      <c r="I221" s="18"/>
      <c r="J221" s="19"/>
      <c r="K221" s="16"/>
      <c r="L221" s="17"/>
    </row>
    <row r="222" spans="1:12">
      <c r="A222" s="64" t="s">
        <v>278</v>
      </c>
      <c r="B222" s="26" t="s">
        <v>73</v>
      </c>
      <c r="C222" s="84"/>
      <c r="D222" s="17"/>
      <c r="E222" s="18"/>
      <c r="F222" s="19"/>
      <c r="G222" s="16"/>
      <c r="H222" s="17"/>
      <c r="I222" s="18"/>
      <c r="J222" s="19"/>
      <c r="K222" s="16"/>
      <c r="L222" s="17"/>
    </row>
    <row r="223" spans="1:12">
      <c r="A223" s="64" t="s">
        <v>279</v>
      </c>
      <c r="B223" s="26" t="s">
        <v>74</v>
      </c>
      <c r="C223" s="84"/>
      <c r="D223" s="17"/>
      <c r="E223" s="18"/>
      <c r="F223" s="19"/>
      <c r="G223" s="16"/>
      <c r="H223" s="17"/>
      <c r="I223" s="18"/>
      <c r="J223" s="19"/>
      <c r="K223" s="16"/>
      <c r="L223" s="17"/>
    </row>
    <row r="224" spans="1:12">
      <c r="A224" s="64" t="s">
        <v>213</v>
      </c>
      <c r="B224" s="26" t="s">
        <v>75</v>
      </c>
      <c r="C224" s="84"/>
      <c r="D224" s="17"/>
      <c r="E224" s="18"/>
      <c r="F224" s="19"/>
      <c r="G224" s="16"/>
      <c r="H224" s="17"/>
      <c r="I224" s="18"/>
      <c r="J224" s="19"/>
      <c r="K224" s="16"/>
      <c r="L224" s="17"/>
    </row>
    <row r="225" spans="1:12">
      <c r="A225" s="65"/>
      <c r="B225" s="23" t="s">
        <v>36</v>
      </c>
      <c r="C225" s="84"/>
      <c r="D225" s="17"/>
      <c r="E225" s="18"/>
      <c r="F225" s="19"/>
      <c r="G225" s="16"/>
      <c r="H225" s="17"/>
      <c r="I225" s="18"/>
      <c r="J225" s="19"/>
      <c r="K225" s="16"/>
      <c r="L225" s="17"/>
    </row>
    <row r="226" spans="1:12">
      <c r="A226" s="64" t="s">
        <v>214</v>
      </c>
      <c r="B226" s="20" t="s">
        <v>76</v>
      </c>
      <c r="C226" s="84"/>
      <c r="D226" s="17"/>
      <c r="E226" s="18"/>
      <c r="F226" s="19"/>
      <c r="G226" s="16"/>
      <c r="H226" s="17"/>
      <c r="I226" s="18"/>
      <c r="J226" s="19"/>
      <c r="K226" s="16"/>
      <c r="L226" s="17"/>
    </row>
    <row r="227" spans="1:12">
      <c r="A227" s="64" t="s">
        <v>280</v>
      </c>
      <c r="B227" s="30" t="s">
        <v>77</v>
      </c>
      <c r="C227" s="84"/>
      <c r="D227" s="17"/>
      <c r="E227" s="18"/>
      <c r="F227" s="19"/>
      <c r="G227" s="16"/>
      <c r="H227" s="17"/>
      <c r="I227" s="18"/>
      <c r="J227" s="19"/>
      <c r="K227" s="16"/>
      <c r="L227" s="17"/>
    </row>
    <row r="228" spans="1:12">
      <c r="A228" s="64" t="s">
        <v>215</v>
      </c>
      <c r="B228" s="30" t="s">
        <v>78</v>
      </c>
      <c r="C228" s="84"/>
      <c r="D228" s="17"/>
      <c r="E228" s="18"/>
      <c r="F228" s="19"/>
      <c r="G228" s="16"/>
      <c r="H228" s="17"/>
      <c r="I228" s="18"/>
      <c r="J228" s="19"/>
      <c r="K228" s="16"/>
      <c r="L228" s="17"/>
    </row>
    <row r="229" spans="1:12">
      <c r="A229" s="64" t="s">
        <v>216</v>
      </c>
      <c r="B229" s="30" t="s">
        <v>79</v>
      </c>
      <c r="C229" s="84"/>
      <c r="D229" s="17"/>
      <c r="E229" s="18"/>
      <c r="F229" s="19"/>
      <c r="G229" s="16"/>
      <c r="H229" s="17"/>
      <c r="I229" s="18"/>
      <c r="J229" s="19"/>
      <c r="K229" s="16"/>
      <c r="L229" s="17"/>
    </row>
    <row r="230" spans="1:12">
      <c r="A230" s="65"/>
      <c r="B230" s="23" t="s">
        <v>36</v>
      </c>
      <c r="C230" s="84"/>
      <c r="D230" s="17"/>
      <c r="E230" s="18"/>
      <c r="F230" s="19"/>
      <c r="G230" s="16"/>
      <c r="H230" s="17"/>
      <c r="I230" s="18"/>
      <c r="J230" s="19"/>
      <c r="K230" s="16"/>
      <c r="L230" s="17"/>
    </row>
    <row r="231" spans="1:12">
      <c r="A231" s="64" t="s">
        <v>281</v>
      </c>
      <c r="B231" s="20" t="s">
        <v>80</v>
      </c>
      <c r="C231" s="84"/>
      <c r="D231" s="17"/>
      <c r="E231" s="18"/>
      <c r="F231" s="19"/>
      <c r="G231" s="16"/>
      <c r="H231" s="17"/>
      <c r="I231" s="18"/>
      <c r="J231" s="19"/>
      <c r="K231" s="16"/>
      <c r="L231" s="17"/>
    </row>
    <row r="232" spans="1:12">
      <c r="A232" s="64" t="s">
        <v>282</v>
      </c>
      <c r="B232" s="26" t="s">
        <v>81</v>
      </c>
      <c r="C232" s="84"/>
      <c r="D232" s="17"/>
      <c r="E232" s="18"/>
      <c r="F232" s="19"/>
      <c r="G232" s="16"/>
      <c r="H232" s="17"/>
      <c r="I232" s="18"/>
      <c r="J232" s="19"/>
      <c r="K232" s="16"/>
      <c r="L232" s="17"/>
    </row>
    <row r="233" spans="1:12">
      <c r="A233" s="64" t="s">
        <v>283</v>
      </c>
      <c r="B233" s="26" t="s">
        <v>82</v>
      </c>
      <c r="C233" s="84"/>
      <c r="D233" s="17"/>
      <c r="E233" s="18"/>
      <c r="F233" s="19"/>
      <c r="G233" s="16"/>
      <c r="H233" s="17"/>
      <c r="I233" s="18"/>
      <c r="J233" s="19"/>
      <c r="K233" s="16"/>
      <c r="L233" s="17"/>
    </row>
    <row r="234" spans="1:12">
      <c r="A234" s="65"/>
      <c r="B234" s="23" t="s">
        <v>36</v>
      </c>
      <c r="C234" s="84"/>
      <c r="D234" s="17"/>
      <c r="E234" s="18"/>
      <c r="F234" s="19"/>
      <c r="G234" s="16"/>
      <c r="H234" s="17"/>
      <c r="I234" s="18"/>
      <c r="J234" s="19"/>
      <c r="K234" s="16"/>
      <c r="L234" s="17"/>
    </row>
    <row r="235" spans="1:12">
      <c r="A235" s="65" t="s">
        <v>246</v>
      </c>
      <c r="B235" s="25" t="s">
        <v>83</v>
      </c>
      <c r="C235" s="84"/>
      <c r="D235" s="17"/>
      <c r="E235" s="18"/>
      <c r="F235" s="19"/>
      <c r="G235" s="16"/>
      <c r="H235" s="17"/>
      <c r="I235" s="18"/>
      <c r="J235" s="19"/>
      <c r="K235" s="16"/>
      <c r="L235" s="17"/>
    </row>
    <row r="236" spans="1:12">
      <c r="A236" s="65" t="s">
        <v>242</v>
      </c>
      <c r="B236" s="24" t="s">
        <v>84</v>
      </c>
      <c r="C236" s="84"/>
      <c r="D236" s="17"/>
      <c r="E236" s="18"/>
      <c r="F236" s="19"/>
      <c r="G236" s="16"/>
      <c r="H236" s="17"/>
      <c r="I236" s="18"/>
      <c r="J236" s="19"/>
      <c r="K236" s="16"/>
      <c r="L236" s="17"/>
    </row>
    <row r="237" spans="1:12">
      <c r="A237" s="65" t="s">
        <v>243</v>
      </c>
      <c r="B237" s="24" t="s">
        <v>84</v>
      </c>
      <c r="C237" s="84"/>
      <c r="D237" s="17"/>
      <c r="E237" s="18"/>
      <c r="F237" s="19"/>
      <c r="G237" s="16"/>
      <c r="H237" s="17"/>
      <c r="I237" s="18"/>
      <c r="J237" s="19"/>
      <c r="K237" s="16"/>
      <c r="L237" s="17"/>
    </row>
    <row r="238" spans="1:12">
      <c r="A238" s="65" t="s">
        <v>244</v>
      </c>
      <c r="B238" s="24" t="s">
        <v>84</v>
      </c>
      <c r="C238" s="84"/>
      <c r="D238" s="17"/>
      <c r="E238" s="18"/>
      <c r="F238" s="19"/>
      <c r="G238" s="16"/>
      <c r="H238" s="17"/>
      <c r="I238" s="18"/>
      <c r="J238" s="19"/>
      <c r="K238" s="16"/>
      <c r="L238" s="17"/>
    </row>
    <row r="239" spans="1:12">
      <c r="A239" s="65" t="s">
        <v>245</v>
      </c>
      <c r="B239" s="24" t="s">
        <v>84</v>
      </c>
      <c r="C239" s="84"/>
      <c r="D239" s="17"/>
      <c r="E239" s="18"/>
      <c r="F239" s="19"/>
      <c r="G239" s="16"/>
      <c r="H239" s="17"/>
      <c r="I239" s="18"/>
      <c r="J239" s="19"/>
      <c r="K239" s="16"/>
      <c r="L239" s="17"/>
    </row>
    <row r="240" spans="1:12">
      <c r="A240" s="64" t="s">
        <v>209</v>
      </c>
      <c r="B240" s="15" t="s">
        <v>85</v>
      </c>
      <c r="C240" s="84"/>
      <c r="D240" s="17"/>
      <c r="E240" s="18"/>
      <c r="F240" s="19"/>
      <c r="G240" s="16"/>
      <c r="H240" s="17"/>
      <c r="I240" s="18"/>
      <c r="J240" s="19"/>
      <c r="K240" s="16"/>
      <c r="L240" s="17"/>
    </row>
    <row r="241" spans="1:12">
      <c r="A241" s="64" t="s">
        <v>259</v>
      </c>
      <c r="B241" s="29" t="s">
        <v>86</v>
      </c>
      <c r="C241" s="84"/>
      <c r="D241" s="17"/>
      <c r="E241" s="18"/>
      <c r="F241" s="19"/>
      <c r="G241" s="16"/>
      <c r="H241" s="17"/>
      <c r="I241" s="18"/>
      <c r="J241" s="19"/>
      <c r="K241" s="16"/>
      <c r="L241" s="17"/>
    </row>
    <row r="242" spans="1:12">
      <c r="A242" s="64" t="s">
        <v>260</v>
      </c>
      <c r="B242" s="29" t="s">
        <v>87</v>
      </c>
      <c r="C242" s="84"/>
      <c r="D242" s="17"/>
      <c r="E242" s="18"/>
      <c r="F242" s="19"/>
      <c r="G242" s="16"/>
      <c r="H242" s="17"/>
      <c r="I242" s="18"/>
      <c r="J242" s="19"/>
      <c r="K242" s="16"/>
      <c r="L242" s="17"/>
    </row>
    <row r="243" spans="1:12">
      <c r="A243" s="64" t="s">
        <v>261</v>
      </c>
      <c r="B243" s="29" t="s">
        <v>88</v>
      </c>
      <c r="C243" s="84"/>
      <c r="D243" s="17"/>
      <c r="E243" s="18"/>
      <c r="F243" s="19"/>
      <c r="G243" s="16"/>
      <c r="H243" s="17"/>
      <c r="I243" s="18"/>
      <c r="J243" s="19"/>
      <c r="K243" s="16"/>
      <c r="L243" s="17"/>
    </row>
    <row r="244" spans="1:12">
      <c r="A244" s="65"/>
      <c r="B244" s="26" t="s">
        <v>89</v>
      </c>
      <c r="C244" s="84"/>
      <c r="D244" s="17"/>
      <c r="E244" s="18"/>
      <c r="F244" s="19"/>
      <c r="G244" s="16"/>
      <c r="H244" s="17"/>
      <c r="I244" s="18"/>
      <c r="J244" s="19"/>
      <c r="K244" s="16"/>
      <c r="L244" s="17"/>
    </row>
    <row r="245" spans="1:12">
      <c r="A245" s="65"/>
      <c r="B245" s="26" t="s">
        <v>89</v>
      </c>
      <c r="C245" s="84"/>
      <c r="D245" s="17"/>
      <c r="E245" s="18"/>
      <c r="F245" s="19"/>
      <c r="G245" s="16"/>
      <c r="H245" s="17"/>
      <c r="I245" s="18"/>
      <c r="J245" s="19"/>
      <c r="K245" s="16"/>
      <c r="L245" s="17"/>
    </row>
    <row r="246" spans="1:12">
      <c r="A246" s="65"/>
      <c r="B246" s="26" t="s">
        <v>89</v>
      </c>
      <c r="C246" s="84"/>
      <c r="D246" s="17"/>
      <c r="E246" s="18"/>
      <c r="F246" s="19"/>
      <c r="G246" s="16"/>
      <c r="H246" s="17"/>
      <c r="I246" s="18"/>
      <c r="J246" s="19"/>
      <c r="K246" s="16"/>
      <c r="L246" s="17"/>
    </row>
    <row r="247" spans="1:12">
      <c r="A247" s="65"/>
      <c r="B247" s="26" t="s">
        <v>89</v>
      </c>
      <c r="C247" s="84"/>
      <c r="D247" s="17"/>
      <c r="E247" s="18"/>
      <c r="F247" s="19"/>
      <c r="G247" s="16"/>
      <c r="H247" s="17"/>
      <c r="I247" s="18"/>
      <c r="J247" s="19"/>
      <c r="K247" s="16"/>
      <c r="L247" s="17"/>
    </row>
    <row r="248" spans="1:12" ht="15" thickBot="1">
      <c r="A248" s="70"/>
      <c r="B248" s="32" t="s">
        <v>90</v>
      </c>
      <c r="C248" s="92"/>
      <c r="D248" s="34"/>
      <c r="E248" s="35"/>
      <c r="F248" s="36"/>
      <c r="G248" s="33"/>
      <c r="H248" s="34"/>
      <c r="I248" s="35"/>
      <c r="J248" s="36"/>
      <c r="K248" s="33"/>
      <c r="L248" s="34"/>
    </row>
    <row r="249" spans="1:12" ht="15" thickBot="1">
      <c r="C249" s="86"/>
      <c r="D249" s="1"/>
      <c r="E249" s="1"/>
      <c r="F249" s="1"/>
      <c r="G249" s="1"/>
      <c r="H249" s="1"/>
      <c r="I249" s="1"/>
      <c r="J249" s="1"/>
      <c r="K249" s="1"/>
      <c r="L249" s="1"/>
    </row>
    <row r="250" spans="1:12" s="60" customFormat="1" ht="18" customHeight="1" thickBot="1">
      <c r="A250" s="58">
        <v>2</v>
      </c>
      <c r="B250" s="59" t="s">
        <v>286</v>
      </c>
      <c r="C250" s="94"/>
      <c r="D250" s="59"/>
      <c r="E250" s="59"/>
      <c r="F250" s="59"/>
      <c r="G250" s="59"/>
      <c r="H250" s="59"/>
      <c r="I250" s="59"/>
      <c r="J250" s="59"/>
      <c r="K250" s="59"/>
      <c r="L250" s="59"/>
    </row>
  </sheetData>
  <mergeCells count="16">
    <mergeCell ref="A145:A147"/>
    <mergeCell ref="B145:B147"/>
    <mergeCell ref="C145:L145"/>
    <mergeCell ref="C146:D146"/>
    <mergeCell ref="E146:F146"/>
    <mergeCell ref="G146:H146"/>
    <mergeCell ref="I146:J146"/>
    <mergeCell ref="K146:L146"/>
    <mergeCell ref="A12:A14"/>
    <mergeCell ref="B12:B14"/>
    <mergeCell ref="C12:L12"/>
    <mergeCell ref="C13:D13"/>
    <mergeCell ref="E13:F13"/>
    <mergeCell ref="G13:H13"/>
    <mergeCell ref="I13:J13"/>
    <mergeCell ref="K13:L13"/>
  </mergeCells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36 -COSTOS OPERATIVOS</vt:lpstr>
      <vt:lpstr>36 - GASTOS ADMINISTRATIVOS</vt:lpstr>
      <vt:lpstr>36 - VARIACIONES OPERATIVOS</vt:lpstr>
      <vt:lpstr>36 - VARIACIONES ADMINISTRATIVO</vt:lpstr>
      <vt:lpstr>Hoja1</vt:lpstr>
      <vt:lpstr>'36 -COSTOS OPERATIVOS'!Área_de_impresión</vt:lpstr>
      <vt:lpstr>'36 -COSTOS OPERATIVOS'!Títulos_a_imprimir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 LOS ANGELES</dc:creator>
  <cp:lastModifiedBy>CASA</cp:lastModifiedBy>
  <dcterms:created xsi:type="dcterms:W3CDTF">2013-07-20T22:40:30Z</dcterms:created>
  <dcterms:modified xsi:type="dcterms:W3CDTF">2014-06-05T04:41:13Z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